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wdp" ContentType="image/vnd.ms-photo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drawings/drawing1.xml" ContentType="application/vnd.openxmlformats-officedocument.drawing+xml"/>
  <Override PartName="/xl/ctrlProps/ctrlProp1.xml" ContentType="application/vnd.ms-excel.controlpropertie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trlProps/ctrlProp2.xml" ContentType="application/vnd.ms-excel.controlpropertie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autoCompressPictures="0"/>
  <bookViews>
    <workbookView xWindow="0" yWindow="120" windowWidth="18960" windowHeight="7425" firstSheet="2" activeTab="13"/>
  </bookViews>
  <sheets>
    <sheet name="Jan" sheetId="6" r:id="rId1"/>
    <sheet name="Feb" sheetId="9" r:id="rId2"/>
    <sheet name="Mar" sheetId="10" r:id="rId3"/>
    <sheet name="Apr" sheetId="11" r:id="rId4"/>
    <sheet name="May" sheetId="12" r:id="rId5"/>
    <sheet name="Jun" sheetId="13" r:id="rId6"/>
    <sheet name="Jul" sheetId="14" r:id="rId7"/>
    <sheet name="Aug" sheetId="15" r:id="rId8"/>
    <sheet name="Sep" sheetId="16" r:id="rId9"/>
    <sheet name="Oct" sheetId="17" r:id="rId10"/>
    <sheet name="Nov" sheetId="18" r:id="rId11"/>
    <sheet name="Dec" sheetId="19" r:id="rId12"/>
    <sheet name="Important DateS" sheetId="20" r:id="rId13"/>
    <sheet name="INFORMACION PERSONAL" sheetId="21" r:id="rId14"/>
    <sheet name="GASTOS" sheetId="22" r:id="rId15"/>
    <sheet name="Family Calendar" sheetId="23" r:id="rId16"/>
  </sheets>
  <externalReferences>
    <externalReference r:id="rId17"/>
  </externalReferences>
  <definedNames>
    <definedName name="AprSun1" localSheetId="15">DATE('Family Calendar'!CalendarYear,4,1)-WEEKDAY(DATE('Family Calendar'!CalendarYear,4,1))</definedName>
    <definedName name="AprSun1">DATE(CalendarYear,4,1)-WEEKDAY(DATE(CalendarYear,4,1))+1</definedName>
    <definedName name="AugSun1" localSheetId="15">DATE('Family Calendar'!CalendarYear,8,1)-WEEKDAY(DATE('Family Calendar'!CalendarYear,8,1))</definedName>
    <definedName name="AugSun1">DATE(CalendarYear,8,1)-WEEKDAY(DATE(CalendarYear,8,1))+1</definedName>
    <definedName name="CalendarYear" localSheetId="15">'Family Calendar'!$AE$3</definedName>
    <definedName name="CalendarYear">Jan!$M$2</definedName>
    <definedName name="DecSun1" localSheetId="15">DATE('Family Calendar'!CalendarYear,12,1)-WEEKDAY(DATE('Family Calendar'!CalendarYear,12,1))</definedName>
    <definedName name="DecSun1">DATE(CalendarYear,12,1)-WEEKDAY(DATE(CalendarYear,12,1))+1</definedName>
    <definedName name="FebSun1" localSheetId="15">DATE('Family Calendar'!CalendarYear,2,1)-WEEKDAY(DATE('Family Calendar'!CalendarYear,2,1))</definedName>
    <definedName name="FebSun1">DATE(CalendarYear,2,1)-WEEKDAY(DATE(CalendarYear,2,1))+1</definedName>
    <definedName name="ImportantDates">'[1]Family Calendar'!$D$6:$G$20</definedName>
    <definedName name="JanSun1" localSheetId="15">DATE('Family Calendar'!CalendarYear,1,1)-WEEKDAY(DATE('Family Calendar'!CalendarYear,1,1))</definedName>
    <definedName name="JanSun1">DATE(CalendarYear,1,1)-WEEKDAY(DATE(CalendarYear,1,1))+1</definedName>
    <definedName name="JulSun1" localSheetId="15">DATE('Family Calendar'!CalendarYear,7,1)-WEEKDAY(DATE('Family Calendar'!CalendarYear,7,1))</definedName>
    <definedName name="JulSun1">DATE(CalendarYear,7,1)-WEEKDAY(DATE(CalendarYear,7,1))+1</definedName>
    <definedName name="JunSun1" localSheetId="15">DATE('Family Calendar'!CalendarYear,6,1)-WEEKDAY(DATE('Family Calendar'!CalendarYear,6,1))</definedName>
    <definedName name="JunSun1">DATE(CalendarYear,6,1)-WEEKDAY(DATE(CalendarYear,6,1))+1</definedName>
    <definedName name="MarSun1" localSheetId="15">DATE('Family Calendar'!CalendarYear,3,1)-WEEKDAY(DATE('Family Calendar'!CalendarYear,3,1))</definedName>
    <definedName name="MarSun1">DATE(CalendarYear,3,1)-WEEKDAY(DATE(CalendarYear,3,1))+1</definedName>
    <definedName name="MaySun1" localSheetId="15">DATE('Family Calendar'!CalendarYear,5,1)-WEEKDAY(DATE('Family Calendar'!CalendarYear,5,1))</definedName>
    <definedName name="MaySun1">DATE(CalendarYear,5,1)-WEEKDAY(DATE(CalendarYear,5,1))+1</definedName>
    <definedName name="NovSun1" localSheetId="15">DATE('Family Calendar'!CalendarYear,11,1)-WEEKDAY(DATE('Family Calendar'!CalendarYear,11,1))</definedName>
    <definedName name="NovSun1">DATE(CalendarYear,11,1)-WEEKDAY(DATE(CalendarYear,11,1))+1</definedName>
    <definedName name="OctSun1" localSheetId="15">DATE('Family Calendar'!CalendarYear,10,1)-WEEKDAY(DATE('Family Calendar'!CalendarYear,10,1))</definedName>
    <definedName name="OctSun1">DATE(CalendarYear,10,1)-WEEKDAY(DATE(CalendarYear,10,1))+1</definedName>
    <definedName name="_xlnm.Print_Area" localSheetId="3">Apr!$B$2:$L$26</definedName>
    <definedName name="_xlnm.Print_Area" localSheetId="7">Aug!$A$2:$J$25</definedName>
    <definedName name="_xlnm.Print_Area" localSheetId="11">Dec!$A$2:$K$25</definedName>
    <definedName name="_xlnm.Print_Area" localSheetId="15">'Family Calendar'!$B$23:$AK$57</definedName>
    <definedName name="_xlnm.Print_Area" localSheetId="1">Feb!$B$2:$L$26</definedName>
    <definedName name="_xlnm.Print_Area" localSheetId="12">'Important DateS'!$A$1:$E$44</definedName>
    <definedName name="_xlnm.Print_Area" localSheetId="0">Jan!$B$2:$L$26</definedName>
    <definedName name="_xlnm.Print_Area" localSheetId="6">Jul!$B$2:$L$25</definedName>
    <definedName name="_xlnm.Print_Area" localSheetId="5">Jun!$A$2:$K$25</definedName>
    <definedName name="_xlnm.Print_Area" localSheetId="2">Mar!$B$2:$L$25</definedName>
    <definedName name="_xlnm.Print_Area" localSheetId="4">May!$B$2:$K$25</definedName>
    <definedName name="_xlnm.Print_Area" localSheetId="10">Nov!$A$2:$K$25</definedName>
    <definedName name="_xlnm.Print_Area" localSheetId="9">Oct!$A$2:$K$24</definedName>
    <definedName name="_xlnm.Print_Area" localSheetId="8">Sep!$A$2:$K$25</definedName>
    <definedName name="SepSun1" localSheetId="15">DATE('Family Calendar'!CalendarYear,9,1)-WEEKDAY(DATE('Family Calendar'!CalendarYear,9,1))</definedName>
    <definedName name="SepSun1">DATE(CalendarYear,9,1)-WEEKDAY(DATE(CalendarYear,9,1))+1</definedName>
  </definedNames>
  <calcPr calcId="14562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J56" i="23" l="1"/>
  <c r="AI56" i="23"/>
  <c r="AH56" i="23"/>
  <c r="AG56" i="23"/>
  <c r="AF56" i="23"/>
  <c r="AE56" i="23"/>
  <c r="AD56" i="23"/>
  <c r="AA56" i="23"/>
  <c r="Z56" i="23"/>
  <c r="Y56" i="23"/>
  <c r="X56" i="23"/>
  <c r="W56" i="23"/>
  <c r="V56" i="23"/>
  <c r="U56" i="23"/>
  <c r="R56" i="23"/>
  <c r="Q56" i="23"/>
  <c r="P56" i="23"/>
  <c r="O56" i="23"/>
  <c r="N56" i="23"/>
  <c r="M56" i="23"/>
  <c r="L56" i="23"/>
  <c r="I56" i="23"/>
  <c r="H56" i="23"/>
  <c r="G56" i="23"/>
  <c r="F56" i="23"/>
  <c r="E56" i="23"/>
  <c r="D56" i="23"/>
  <c r="C56" i="23"/>
  <c r="AJ55" i="23"/>
  <c r="AI55" i="23"/>
  <c r="AH55" i="23"/>
  <c r="AG55" i="23"/>
  <c r="AF55" i="23"/>
  <c r="AE55" i="23"/>
  <c r="AD55" i="23"/>
  <c r="AA55" i="23"/>
  <c r="Z55" i="23"/>
  <c r="Y55" i="23"/>
  <c r="X55" i="23"/>
  <c r="W55" i="23"/>
  <c r="V55" i="23"/>
  <c r="U55" i="23"/>
  <c r="R55" i="23"/>
  <c r="Q55" i="23"/>
  <c r="P55" i="23"/>
  <c r="O55" i="23"/>
  <c r="N55" i="23"/>
  <c r="M55" i="23"/>
  <c r="L55" i="23"/>
  <c r="I55" i="23"/>
  <c r="H55" i="23"/>
  <c r="G55" i="23"/>
  <c r="F55" i="23"/>
  <c r="E55" i="23"/>
  <c r="D55" i="23"/>
  <c r="C55" i="23"/>
  <c r="AJ54" i="23"/>
  <c r="AI54" i="23"/>
  <c r="AH54" i="23"/>
  <c r="AG54" i="23"/>
  <c r="AF54" i="23"/>
  <c r="AE54" i="23"/>
  <c r="AD54" i="23"/>
  <c r="AA54" i="23"/>
  <c r="Z54" i="23"/>
  <c r="Y54" i="23"/>
  <c r="X54" i="23"/>
  <c r="W54" i="23"/>
  <c r="V54" i="23"/>
  <c r="U54" i="23"/>
  <c r="R54" i="23"/>
  <c r="Q54" i="23"/>
  <c r="P54" i="23"/>
  <c r="O54" i="23"/>
  <c r="N54" i="23"/>
  <c r="M54" i="23"/>
  <c r="L54" i="23"/>
  <c r="I54" i="23"/>
  <c r="H54" i="23"/>
  <c r="G54" i="23"/>
  <c r="F54" i="23"/>
  <c r="E54" i="23"/>
  <c r="D54" i="23"/>
  <c r="C54" i="23"/>
  <c r="AJ53" i="23"/>
  <c r="AI53" i="23"/>
  <c r="AH53" i="23"/>
  <c r="AG53" i="23"/>
  <c r="AF53" i="23"/>
  <c r="AE53" i="23"/>
  <c r="AD53" i="23"/>
  <c r="AA53" i="23"/>
  <c r="Z53" i="23"/>
  <c r="Y53" i="23"/>
  <c r="X53" i="23"/>
  <c r="W53" i="23"/>
  <c r="V53" i="23"/>
  <c r="U53" i="23"/>
  <c r="R53" i="23"/>
  <c r="Q53" i="23"/>
  <c r="P53" i="23"/>
  <c r="O53" i="23"/>
  <c r="N53" i="23"/>
  <c r="M53" i="23"/>
  <c r="L53" i="23"/>
  <c r="I53" i="23"/>
  <c r="H53" i="23"/>
  <c r="G53" i="23"/>
  <c r="F53" i="23"/>
  <c r="E53" i="23"/>
  <c r="D53" i="23"/>
  <c r="C53" i="23"/>
  <c r="AJ52" i="23"/>
  <c r="AI52" i="23"/>
  <c r="AH52" i="23"/>
  <c r="AG52" i="23"/>
  <c r="AF52" i="23"/>
  <c r="AE52" i="23"/>
  <c r="AD52" i="23"/>
  <c r="AA52" i="23"/>
  <c r="Z52" i="23"/>
  <c r="Y52" i="23"/>
  <c r="X52" i="23"/>
  <c r="W52" i="23"/>
  <c r="V52" i="23"/>
  <c r="U52" i="23"/>
  <c r="R52" i="23"/>
  <c r="Q52" i="23"/>
  <c r="P52" i="23"/>
  <c r="O52" i="23"/>
  <c r="N52" i="23"/>
  <c r="M52" i="23"/>
  <c r="L52" i="23"/>
  <c r="I52" i="23"/>
  <c r="H52" i="23"/>
  <c r="G52" i="23"/>
  <c r="F52" i="23"/>
  <c r="E52" i="23"/>
  <c r="D52" i="23"/>
  <c r="C52" i="23"/>
  <c r="AJ51" i="23"/>
  <c r="AI51" i="23"/>
  <c r="AH51" i="23"/>
  <c r="AG51" i="23"/>
  <c r="AF51" i="23"/>
  <c r="AE51" i="23"/>
  <c r="AD51" i="23"/>
  <c r="AA51" i="23"/>
  <c r="Z51" i="23"/>
  <c r="Y51" i="23"/>
  <c r="X51" i="23"/>
  <c r="W51" i="23"/>
  <c r="V51" i="23"/>
  <c r="U51" i="23"/>
  <c r="R51" i="23"/>
  <c r="Q51" i="23"/>
  <c r="P51" i="23"/>
  <c r="O51" i="23"/>
  <c r="N51" i="23"/>
  <c r="M51" i="23"/>
  <c r="L51" i="23"/>
  <c r="I51" i="23"/>
  <c r="H51" i="23"/>
  <c r="G51" i="23"/>
  <c r="F51" i="23"/>
  <c r="E51" i="23"/>
  <c r="D51" i="23"/>
  <c r="C51" i="23"/>
  <c r="AD49" i="23"/>
  <c r="U49" i="23"/>
  <c r="L49" i="23"/>
  <c r="C49" i="23"/>
  <c r="AJ47" i="23"/>
  <c r="AI47" i="23"/>
  <c r="AH47" i="23"/>
  <c r="AG47" i="23"/>
  <c r="AF47" i="23"/>
  <c r="AE47" i="23"/>
  <c r="AD47" i="23"/>
  <c r="AA47" i="23"/>
  <c r="Z47" i="23"/>
  <c r="Y47" i="23"/>
  <c r="X47" i="23"/>
  <c r="W47" i="23"/>
  <c r="V47" i="23"/>
  <c r="U47" i="23"/>
  <c r="R47" i="23"/>
  <c r="Q47" i="23"/>
  <c r="P47" i="23"/>
  <c r="O47" i="23"/>
  <c r="N47" i="23"/>
  <c r="M47" i="23"/>
  <c r="L47" i="23"/>
  <c r="I47" i="23"/>
  <c r="H47" i="23"/>
  <c r="G47" i="23"/>
  <c r="F47" i="23"/>
  <c r="E47" i="23"/>
  <c r="D47" i="23"/>
  <c r="C47" i="23"/>
  <c r="AJ46" i="23"/>
  <c r="AI46" i="23"/>
  <c r="AH46" i="23"/>
  <c r="AG46" i="23"/>
  <c r="AF46" i="23"/>
  <c r="AE46" i="23"/>
  <c r="AD46" i="23"/>
  <c r="AA46" i="23"/>
  <c r="Z46" i="23"/>
  <c r="Y46" i="23"/>
  <c r="X46" i="23"/>
  <c r="W46" i="23"/>
  <c r="V46" i="23"/>
  <c r="U46" i="23"/>
  <c r="R46" i="23"/>
  <c r="Q46" i="23"/>
  <c r="P46" i="23"/>
  <c r="O46" i="23"/>
  <c r="N46" i="23"/>
  <c r="M46" i="23"/>
  <c r="L46" i="23"/>
  <c r="I46" i="23"/>
  <c r="H46" i="23"/>
  <c r="G46" i="23"/>
  <c r="F46" i="23"/>
  <c r="E46" i="23"/>
  <c r="D46" i="23"/>
  <c r="C46" i="23"/>
  <c r="AJ45" i="23"/>
  <c r="AI45" i="23"/>
  <c r="AH45" i="23"/>
  <c r="AG45" i="23"/>
  <c r="AF45" i="23"/>
  <c r="AE45" i="23"/>
  <c r="AD45" i="23"/>
  <c r="AA45" i="23"/>
  <c r="Z45" i="23"/>
  <c r="Y45" i="23"/>
  <c r="X45" i="23"/>
  <c r="W45" i="23"/>
  <c r="V45" i="23"/>
  <c r="U45" i="23"/>
  <c r="R45" i="23"/>
  <c r="Q45" i="23"/>
  <c r="P45" i="23"/>
  <c r="O45" i="23"/>
  <c r="N45" i="23"/>
  <c r="M45" i="23"/>
  <c r="L45" i="23"/>
  <c r="I45" i="23"/>
  <c r="H45" i="23"/>
  <c r="G45" i="23"/>
  <c r="F45" i="23"/>
  <c r="E45" i="23"/>
  <c r="D45" i="23"/>
  <c r="C45" i="23"/>
  <c r="AJ44" i="23"/>
  <c r="AI44" i="23"/>
  <c r="AH44" i="23"/>
  <c r="AG44" i="23"/>
  <c r="AF44" i="23"/>
  <c r="AE44" i="23"/>
  <c r="AD44" i="23"/>
  <c r="AA44" i="23"/>
  <c r="Z44" i="23"/>
  <c r="Y44" i="23"/>
  <c r="X44" i="23"/>
  <c r="W44" i="23"/>
  <c r="V44" i="23"/>
  <c r="U44" i="23"/>
  <c r="R44" i="23"/>
  <c r="Q44" i="23"/>
  <c r="P44" i="23"/>
  <c r="O44" i="23"/>
  <c r="N44" i="23"/>
  <c r="M44" i="23"/>
  <c r="L44" i="23"/>
  <c r="I44" i="23"/>
  <c r="H44" i="23"/>
  <c r="G44" i="23"/>
  <c r="F44" i="23"/>
  <c r="E44" i="23"/>
  <c r="D44" i="23"/>
  <c r="C44" i="23"/>
  <c r="AJ43" i="23"/>
  <c r="AI43" i="23"/>
  <c r="AH43" i="23"/>
  <c r="AG43" i="23"/>
  <c r="AF43" i="23"/>
  <c r="AE43" i="23"/>
  <c r="AD43" i="23"/>
  <c r="AA43" i="23"/>
  <c r="Z43" i="23"/>
  <c r="Y43" i="23"/>
  <c r="X43" i="23"/>
  <c r="W43" i="23"/>
  <c r="V43" i="23"/>
  <c r="U43" i="23"/>
  <c r="R43" i="23"/>
  <c r="Q43" i="23"/>
  <c r="P43" i="23"/>
  <c r="O43" i="23"/>
  <c r="N43" i="23"/>
  <c r="M43" i="23"/>
  <c r="L43" i="23"/>
  <c r="I43" i="23"/>
  <c r="H43" i="23"/>
  <c r="G43" i="23"/>
  <c r="F43" i="23"/>
  <c r="E43" i="23"/>
  <c r="D43" i="23"/>
  <c r="C43" i="23"/>
  <c r="AJ42" i="23"/>
  <c r="AI42" i="23"/>
  <c r="AH42" i="23"/>
  <c r="AG42" i="23"/>
  <c r="AF42" i="23"/>
  <c r="AE42" i="23"/>
  <c r="AD42" i="23"/>
  <c r="AA42" i="23"/>
  <c r="Z42" i="23"/>
  <c r="Y42" i="23"/>
  <c r="X42" i="23"/>
  <c r="W42" i="23"/>
  <c r="V42" i="23"/>
  <c r="U42" i="23"/>
  <c r="R42" i="23"/>
  <c r="Q42" i="23"/>
  <c r="P42" i="23"/>
  <c r="O42" i="23"/>
  <c r="N42" i="23"/>
  <c r="M42" i="23"/>
  <c r="L42" i="23"/>
  <c r="I42" i="23"/>
  <c r="H42" i="23"/>
  <c r="G42" i="23"/>
  <c r="F42" i="23"/>
  <c r="E42" i="23"/>
  <c r="D42" i="23"/>
  <c r="C42" i="23"/>
  <c r="AD40" i="23"/>
  <c r="U40" i="23"/>
  <c r="L40" i="23"/>
  <c r="C40" i="23"/>
  <c r="AJ38" i="23"/>
  <c r="AI38" i="23"/>
  <c r="AH38" i="23"/>
  <c r="AG38" i="23"/>
  <c r="AF38" i="23"/>
  <c r="AE38" i="23"/>
  <c r="AD38" i="23"/>
  <c r="AA38" i="23"/>
  <c r="Z38" i="23"/>
  <c r="Y38" i="23"/>
  <c r="X38" i="23"/>
  <c r="W38" i="23"/>
  <c r="V38" i="23"/>
  <c r="U38" i="23"/>
  <c r="R38" i="23"/>
  <c r="Q38" i="23"/>
  <c r="P38" i="23"/>
  <c r="O38" i="23"/>
  <c r="N38" i="23"/>
  <c r="M38" i="23"/>
  <c r="L38" i="23"/>
  <c r="I38" i="23"/>
  <c r="H38" i="23"/>
  <c r="G38" i="23"/>
  <c r="F38" i="23"/>
  <c r="E38" i="23"/>
  <c r="D38" i="23"/>
  <c r="C38" i="23"/>
  <c r="AJ37" i="23"/>
  <c r="AI37" i="23"/>
  <c r="AH37" i="23"/>
  <c r="AG37" i="23"/>
  <c r="AF37" i="23"/>
  <c r="AE37" i="23"/>
  <c r="AD37" i="23"/>
  <c r="AA37" i="23"/>
  <c r="Z37" i="23"/>
  <c r="Y37" i="23"/>
  <c r="X37" i="23"/>
  <c r="W37" i="23"/>
  <c r="V37" i="23"/>
  <c r="U37" i="23"/>
  <c r="R37" i="23"/>
  <c r="Q37" i="23"/>
  <c r="P37" i="23"/>
  <c r="O37" i="23"/>
  <c r="N37" i="23"/>
  <c r="M37" i="23"/>
  <c r="L37" i="23"/>
  <c r="I37" i="23"/>
  <c r="H37" i="23"/>
  <c r="G37" i="23"/>
  <c r="F37" i="23"/>
  <c r="E37" i="23"/>
  <c r="D37" i="23"/>
  <c r="C37" i="23"/>
  <c r="AJ36" i="23"/>
  <c r="AI36" i="23"/>
  <c r="AH36" i="23"/>
  <c r="AG36" i="23"/>
  <c r="AF36" i="23"/>
  <c r="AE36" i="23"/>
  <c r="AD36" i="23"/>
  <c r="AA36" i="23"/>
  <c r="Z36" i="23"/>
  <c r="Y36" i="23"/>
  <c r="X36" i="23"/>
  <c r="W36" i="23"/>
  <c r="V36" i="23"/>
  <c r="U36" i="23"/>
  <c r="R36" i="23"/>
  <c r="Q36" i="23"/>
  <c r="P36" i="23"/>
  <c r="O36" i="23"/>
  <c r="N36" i="23"/>
  <c r="M36" i="23"/>
  <c r="L36" i="23"/>
  <c r="I36" i="23"/>
  <c r="H36" i="23"/>
  <c r="G36" i="23"/>
  <c r="F36" i="23"/>
  <c r="E36" i="23"/>
  <c r="D36" i="23"/>
  <c r="C36" i="23"/>
  <c r="AJ35" i="23"/>
  <c r="AI35" i="23"/>
  <c r="AH35" i="23"/>
  <c r="AG35" i="23"/>
  <c r="AF35" i="23"/>
  <c r="AE35" i="23"/>
  <c r="AD35" i="23"/>
  <c r="AA35" i="23"/>
  <c r="Z35" i="23"/>
  <c r="Y35" i="23"/>
  <c r="X35" i="23"/>
  <c r="W35" i="23"/>
  <c r="V35" i="23"/>
  <c r="U35" i="23"/>
  <c r="R35" i="23"/>
  <c r="Q35" i="23"/>
  <c r="P35" i="23"/>
  <c r="O35" i="23"/>
  <c r="N35" i="23"/>
  <c r="M35" i="23"/>
  <c r="L35" i="23"/>
  <c r="I35" i="23"/>
  <c r="H35" i="23"/>
  <c r="G35" i="23"/>
  <c r="F35" i="23"/>
  <c r="E35" i="23"/>
  <c r="D35" i="23"/>
  <c r="C35" i="23"/>
  <c r="AJ34" i="23"/>
  <c r="AI34" i="23"/>
  <c r="AH34" i="23"/>
  <c r="AG34" i="23"/>
  <c r="AF34" i="23"/>
  <c r="AE34" i="23"/>
  <c r="AD34" i="23"/>
  <c r="AA34" i="23"/>
  <c r="Z34" i="23"/>
  <c r="Y34" i="23"/>
  <c r="X34" i="23"/>
  <c r="W34" i="23"/>
  <c r="V34" i="23"/>
  <c r="U34" i="23"/>
  <c r="R34" i="23"/>
  <c r="Q34" i="23"/>
  <c r="P34" i="23"/>
  <c r="O34" i="23"/>
  <c r="N34" i="23"/>
  <c r="M34" i="23"/>
  <c r="L34" i="23"/>
  <c r="I34" i="23"/>
  <c r="H34" i="23"/>
  <c r="G34" i="23"/>
  <c r="F34" i="23"/>
  <c r="E34" i="23"/>
  <c r="D34" i="23"/>
  <c r="C34" i="23"/>
  <c r="AJ33" i="23"/>
  <c r="AI33" i="23"/>
  <c r="AH33" i="23"/>
  <c r="AG33" i="23"/>
  <c r="AF33" i="23"/>
  <c r="AE33" i="23"/>
  <c r="AD33" i="23"/>
  <c r="AA33" i="23"/>
  <c r="Z33" i="23"/>
  <c r="Y33" i="23"/>
  <c r="X33" i="23"/>
  <c r="W33" i="23"/>
  <c r="V33" i="23"/>
  <c r="U33" i="23"/>
  <c r="R33" i="23"/>
  <c r="Q33" i="23"/>
  <c r="P33" i="23"/>
  <c r="O33" i="23"/>
  <c r="N33" i="23"/>
  <c r="M33" i="23"/>
  <c r="L33" i="23"/>
  <c r="I33" i="23"/>
  <c r="H33" i="23"/>
  <c r="G33" i="23"/>
  <c r="F33" i="23"/>
  <c r="E33" i="23"/>
  <c r="D33" i="23"/>
  <c r="C33" i="23"/>
  <c r="AD31" i="23"/>
  <c r="U31" i="23"/>
  <c r="L31" i="23"/>
  <c r="C31" i="23"/>
  <c r="C28" i="23"/>
  <c r="D5" i="6" l="1"/>
  <c r="F5" i="6"/>
  <c r="C3" i="12" l="1"/>
  <c r="B3" i="13"/>
  <c r="C3" i="14"/>
  <c r="B3" i="15"/>
  <c r="B3" i="16"/>
  <c r="B3" i="17"/>
  <c r="B3" i="18"/>
  <c r="B3" i="19"/>
  <c r="D15" i="11"/>
  <c r="C15" i="11"/>
  <c r="I13" i="11"/>
  <c r="H13" i="11"/>
  <c r="G13" i="11"/>
  <c r="F13" i="11"/>
  <c r="E13" i="11"/>
  <c r="D13" i="11"/>
  <c r="I11" i="11"/>
  <c r="H11" i="11"/>
  <c r="G11" i="11"/>
  <c r="F11" i="11"/>
  <c r="E11" i="11"/>
  <c r="D11" i="11"/>
  <c r="I9" i="11"/>
  <c r="H9" i="11"/>
  <c r="G9" i="11"/>
  <c r="F9" i="11"/>
  <c r="E9" i="11"/>
  <c r="D9" i="11"/>
  <c r="I7" i="11"/>
  <c r="H7" i="11"/>
  <c r="G7" i="11"/>
  <c r="F7" i="11"/>
  <c r="E7" i="11"/>
  <c r="D7" i="11"/>
  <c r="I5" i="11"/>
  <c r="H5" i="11"/>
  <c r="G5" i="11"/>
  <c r="F5" i="11"/>
  <c r="E5" i="11"/>
  <c r="D5" i="11"/>
  <c r="D15" i="12"/>
  <c r="I13" i="12"/>
  <c r="H13" i="12"/>
  <c r="G13" i="12"/>
  <c r="F13" i="12"/>
  <c r="E13" i="12"/>
  <c r="D13" i="12"/>
  <c r="I11" i="12"/>
  <c r="H11" i="12"/>
  <c r="G11" i="12"/>
  <c r="F11" i="12"/>
  <c r="E11" i="12"/>
  <c r="D11" i="12"/>
  <c r="I9" i="12"/>
  <c r="H9" i="12"/>
  <c r="G9" i="12"/>
  <c r="F9" i="12"/>
  <c r="E9" i="12"/>
  <c r="D9" i="12"/>
  <c r="I7" i="12"/>
  <c r="H7" i="12"/>
  <c r="G7" i="12"/>
  <c r="F7" i="12"/>
  <c r="E7" i="12"/>
  <c r="D7" i="12"/>
  <c r="I5" i="12"/>
  <c r="H5" i="12"/>
  <c r="G5" i="12"/>
  <c r="F5" i="12"/>
  <c r="E5" i="12"/>
  <c r="D5" i="12"/>
  <c r="C15" i="13"/>
  <c r="H13" i="13"/>
  <c r="G13" i="13"/>
  <c r="F13" i="13"/>
  <c r="E13" i="13"/>
  <c r="D13" i="13"/>
  <c r="C13" i="13"/>
  <c r="H11" i="13"/>
  <c r="G11" i="13"/>
  <c r="F11" i="13"/>
  <c r="E11" i="13"/>
  <c r="D11" i="13"/>
  <c r="C11" i="13"/>
  <c r="H9" i="13"/>
  <c r="G9" i="13"/>
  <c r="F9" i="13"/>
  <c r="E9" i="13"/>
  <c r="D9" i="13"/>
  <c r="C9" i="13"/>
  <c r="H7" i="13"/>
  <c r="G7" i="13"/>
  <c r="F7" i="13"/>
  <c r="E7" i="13"/>
  <c r="D7" i="13"/>
  <c r="C7" i="13"/>
  <c r="H5" i="13"/>
  <c r="G5" i="13"/>
  <c r="F5" i="13"/>
  <c r="E5" i="13"/>
  <c r="D5" i="13"/>
  <c r="C5" i="13"/>
  <c r="D15" i="14"/>
  <c r="C15" i="14"/>
  <c r="I13" i="14"/>
  <c r="H13" i="14"/>
  <c r="G13" i="14"/>
  <c r="F13" i="14"/>
  <c r="E13" i="14"/>
  <c r="D13" i="14"/>
  <c r="I11" i="14"/>
  <c r="H11" i="14"/>
  <c r="G11" i="14"/>
  <c r="F11" i="14"/>
  <c r="E11" i="14"/>
  <c r="D11" i="14"/>
  <c r="I9" i="14"/>
  <c r="H9" i="14"/>
  <c r="G9" i="14"/>
  <c r="F9" i="14"/>
  <c r="E9" i="14"/>
  <c r="D9" i="14"/>
  <c r="I7" i="14"/>
  <c r="H7" i="14"/>
  <c r="G7" i="14"/>
  <c r="F7" i="14"/>
  <c r="E7" i="14"/>
  <c r="D7" i="14"/>
  <c r="I5" i="14"/>
  <c r="H5" i="14"/>
  <c r="G5" i="14"/>
  <c r="F5" i="14"/>
  <c r="E5" i="14"/>
  <c r="D5" i="14"/>
  <c r="H13" i="15"/>
  <c r="G13" i="15"/>
  <c r="F13" i="15"/>
  <c r="E13" i="15"/>
  <c r="D13" i="15"/>
  <c r="C13" i="15"/>
  <c r="H11" i="15"/>
  <c r="G11" i="15"/>
  <c r="F11" i="15"/>
  <c r="E11" i="15"/>
  <c r="D11" i="15"/>
  <c r="C11" i="15"/>
  <c r="H9" i="15"/>
  <c r="G9" i="15"/>
  <c r="F9" i="15"/>
  <c r="E9" i="15"/>
  <c r="D9" i="15"/>
  <c r="C9" i="15"/>
  <c r="H7" i="15"/>
  <c r="G7" i="15"/>
  <c r="F7" i="15"/>
  <c r="E7" i="15"/>
  <c r="D7" i="15"/>
  <c r="C7" i="15"/>
  <c r="H5" i="15"/>
  <c r="G5" i="15"/>
  <c r="F5" i="15"/>
  <c r="E5" i="15"/>
  <c r="D5" i="15"/>
  <c r="C5" i="15"/>
  <c r="C15" i="16"/>
  <c r="B15" i="16"/>
  <c r="H13" i="16"/>
  <c r="G13" i="16"/>
  <c r="F13" i="16"/>
  <c r="E13" i="16"/>
  <c r="D13" i="16"/>
  <c r="C13" i="16"/>
  <c r="H11" i="16"/>
  <c r="G11" i="16"/>
  <c r="F11" i="16"/>
  <c r="E11" i="16"/>
  <c r="D11" i="16"/>
  <c r="C11" i="16"/>
  <c r="H9" i="16"/>
  <c r="G9" i="16"/>
  <c r="F9" i="16"/>
  <c r="E9" i="16"/>
  <c r="D9" i="16"/>
  <c r="C9" i="16"/>
  <c r="H7" i="16"/>
  <c r="G7" i="16"/>
  <c r="F7" i="16"/>
  <c r="E7" i="16"/>
  <c r="D7" i="16"/>
  <c r="C7" i="16"/>
  <c r="H5" i="16"/>
  <c r="G5" i="16"/>
  <c r="F5" i="16"/>
  <c r="E5" i="16"/>
  <c r="D5" i="16"/>
  <c r="C5" i="16"/>
  <c r="C15" i="17"/>
  <c r="B15" i="17"/>
  <c r="H13" i="17"/>
  <c r="G13" i="17"/>
  <c r="F13" i="17"/>
  <c r="E13" i="17"/>
  <c r="D13" i="17"/>
  <c r="C13" i="17"/>
  <c r="H11" i="17"/>
  <c r="G11" i="17"/>
  <c r="F11" i="17"/>
  <c r="E11" i="17"/>
  <c r="D11" i="17"/>
  <c r="C11" i="17"/>
  <c r="H9" i="17"/>
  <c r="G9" i="17"/>
  <c r="F9" i="17"/>
  <c r="E9" i="17"/>
  <c r="D9" i="17"/>
  <c r="C9" i="17"/>
  <c r="H7" i="17"/>
  <c r="G7" i="17"/>
  <c r="F7" i="17"/>
  <c r="E7" i="17"/>
  <c r="D7" i="17"/>
  <c r="C7" i="17"/>
  <c r="H5" i="17"/>
  <c r="G5" i="17"/>
  <c r="F5" i="17"/>
  <c r="E5" i="17"/>
  <c r="D5" i="17"/>
  <c r="C5" i="17"/>
  <c r="H13" i="18"/>
  <c r="G13" i="18"/>
  <c r="F13" i="18"/>
  <c r="E13" i="18"/>
  <c r="D13" i="18"/>
  <c r="C13" i="18"/>
  <c r="H11" i="18"/>
  <c r="G11" i="18"/>
  <c r="F11" i="18"/>
  <c r="E11" i="18"/>
  <c r="D11" i="18"/>
  <c r="C11" i="18"/>
  <c r="H9" i="18"/>
  <c r="G9" i="18"/>
  <c r="F9" i="18"/>
  <c r="E9" i="18"/>
  <c r="D9" i="18"/>
  <c r="C9" i="18"/>
  <c r="H7" i="18"/>
  <c r="G7" i="18"/>
  <c r="F7" i="18"/>
  <c r="E7" i="18"/>
  <c r="D7" i="18"/>
  <c r="C7" i="18"/>
  <c r="H5" i="18"/>
  <c r="G5" i="18"/>
  <c r="F5" i="18"/>
  <c r="E5" i="18"/>
  <c r="D5" i="18"/>
  <c r="C5" i="18"/>
  <c r="C15" i="19"/>
  <c r="B15" i="19"/>
  <c r="H13" i="19"/>
  <c r="G13" i="19"/>
  <c r="F13" i="19"/>
  <c r="E13" i="19"/>
  <c r="D13" i="19"/>
  <c r="C13" i="19"/>
  <c r="H11" i="19"/>
  <c r="G11" i="19"/>
  <c r="F11" i="19"/>
  <c r="E11" i="19"/>
  <c r="D11" i="19"/>
  <c r="C11" i="19"/>
  <c r="H9" i="19"/>
  <c r="G9" i="19"/>
  <c r="F9" i="19"/>
  <c r="E9" i="19"/>
  <c r="D9" i="19"/>
  <c r="C9" i="19"/>
  <c r="H7" i="19"/>
  <c r="G7" i="19"/>
  <c r="F7" i="19"/>
  <c r="E7" i="19"/>
  <c r="D7" i="19"/>
  <c r="C7" i="19"/>
  <c r="H5" i="19"/>
  <c r="G5" i="19"/>
  <c r="F5" i="19"/>
  <c r="E5" i="19"/>
  <c r="D5" i="19"/>
  <c r="C5" i="19"/>
  <c r="C3" i="11"/>
  <c r="I13" i="10"/>
  <c r="H13" i="10"/>
  <c r="G13" i="10"/>
  <c r="F13" i="10"/>
  <c r="E13" i="10"/>
  <c r="D13" i="10"/>
  <c r="I11" i="10"/>
  <c r="H11" i="10"/>
  <c r="G11" i="10"/>
  <c r="F11" i="10"/>
  <c r="E11" i="10"/>
  <c r="D11" i="10"/>
  <c r="I9" i="10"/>
  <c r="H9" i="10"/>
  <c r="G9" i="10"/>
  <c r="F9" i="10"/>
  <c r="E9" i="10"/>
  <c r="D9" i="10"/>
  <c r="I7" i="10"/>
  <c r="H7" i="10"/>
  <c r="G7" i="10"/>
  <c r="F7" i="10"/>
  <c r="E7" i="10"/>
  <c r="D7" i="10"/>
  <c r="I5" i="10"/>
  <c r="H5" i="10"/>
  <c r="G5" i="10"/>
  <c r="F5" i="10"/>
  <c r="E5" i="10"/>
  <c r="D5" i="10"/>
  <c r="C3" i="10"/>
  <c r="D15" i="9"/>
  <c r="C15" i="9"/>
  <c r="I13" i="9"/>
  <c r="H13" i="9"/>
  <c r="G13" i="9"/>
  <c r="F13" i="9"/>
  <c r="E13" i="9"/>
  <c r="D13" i="9"/>
  <c r="I11" i="9"/>
  <c r="H11" i="9"/>
  <c r="G11" i="9"/>
  <c r="F11" i="9"/>
  <c r="E11" i="9"/>
  <c r="D11" i="9"/>
  <c r="I9" i="9"/>
  <c r="H9" i="9"/>
  <c r="G9" i="9"/>
  <c r="F9" i="9"/>
  <c r="E9" i="9"/>
  <c r="D9" i="9"/>
  <c r="I7" i="9"/>
  <c r="H7" i="9"/>
  <c r="G7" i="9"/>
  <c r="F7" i="9"/>
  <c r="E7" i="9"/>
  <c r="D7" i="9"/>
  <c r="I5" i="9"/>
  <c r="H5" i="9"/>
  <c r="G5" i="9"/>
  <c r="F5" i="9"/>
  <c r="E5" i="9"/>
  <c r="D5" i="9"/>
  <c r="C3" i="9"/>
  <c r="C3" i="6" l="1"/>
  <c r="D15" i="6" l="1"/>
  <c r="E5" i="6" l="1"/>
  <c r="G5" i="6"/>
  <c r="H5" i="6"/>
  <c r="I5" i="6"/>
  <c r="D7" i="6"/>
  <c r="E7" i="6"/>
  <c r="F7" i="6"/>
  <c r="G7" i="6"/>
  <c r="H7" i="6"/>
  <c r="I7" i="6"/>
  <c r="D9" i="6"/>
  <c r="E9" i="6"/>
  <c r="F9" i="6"/>
  <c r="G9" i="6"/>
  <c r="H9" i="6"/>
  <c r="I9" i="6"/>
  <c r="D11" i="6"/>
  <c r="E11" i="6"/>
  <c r="G11" i="6"/>
  <c r="H11" i="6"/>
  <c r="I11" i="6"/>
  <c r="D13" i="6"/>
  <c r="E13" i="6"/>
  <c r="F13" i="6"/>
  <c r="G13" i="6"/>
  <c r="H13" i="6"/>
  <c r="I13" i="6"/>
</calcChain>
</file>

<file path=xl/sharedStrings.xml><?xml version="1.0" encoding="utf-8"?>
<sst xmlns="http://schemas.openxmlformats.org/spreadsheetml/2006/main" count="269" uniqueCount="74">
  <si>
    <t>MONDAY</t>
  </si>
  <si>
    <t>TUESDAY</t>
  </si>
  <si>
    <t>WEDNESDAY</t>
  </si>
  <si>
    <t>THURSDAY</t>
  </si>
  <si>
    <t>FRIDAY</t>
  </si>
  <si>
    <t>SATURDAY</t>
  </si>
  <si>
    <t>SUNDAY</t>
  </si>
  <si>
    <t>NOTES:</t>
  </si>
  <si>
    <t>SELECT YEAR:</t>
  </si>
  <si>
    <t/>
  </si>
  <si>
    <t>Notes</t>
  </si>
  <si>
    <t>Notes:</t>
  </si>
  <si>
    <t>S</t>
  </si>
  <si>
    <t>M</t>
  </si>
  <si>
    <t>T</t>
  </si>
  <si>
    <t>W</t>
  </si>
  <si>
    <t>F</t>
  </si>
  <si>
    <t>año nuevo</t>
  </si>
  <si>
    <t>Día de Duarte</t>
  </si>
  <si>
    <t>Dia de la Altagracia</t>
  </si>
  <si>
    <t>Día de la Independencia</t>
  </si>
  <si>
    <t>Viernes Santo</t>
  </si>
  <si>
    <t>Dia del Trabajo</t>
  </si>
  <si>
    <t>Corpus Christi</t>
  </si>
  <si>
    <t>Día de la Restauracion</t>
  </si>
  <si>
    <t>Día de las mercedes</t>
  </si>
  <si>
    <t>Día de la Constitucion</t>
  </si>
  <si>
    <t>Día de Navidad</t>
  </si>
  <si>
    <t>Martin Luther King (USA)</t>
  </si>
  <si>
    <t>San Valentin</t>
  </si>
  <si>
    <t>President's Day (USA)</t>
  </si>
  <si>
    <t>Miércoles de Ceniza</t>
  </si>
  <si>
    <t>Daylight Saving Time starts (USA)</t>
  </si>
  <si>
    <t>Memorial day (USA)</t>
  </si>
  <si>
    <t>US Independence Day</t>
  </si>
  <si>
    <t>Labor Day (US)</t>
  </si>
  <si>
    <t>Dia de la raza</t>
  </si>
  <si>
    <t>Veterans Day (US)</t>
  </si>
  <si>
    <t>Dia de Accion de Gracias (USA)</t>
  </si>
  <si>
    <t>Daylight Saving Time ends</t>
  </si>
  <si>
    <t>Dia de las madres</t>
  </si>
  <si>
    <t>FECHAS IMPORTANTES</t>
  </si>
  <si>
    <t>FECHA</t>
  </si>
  <si>
    <t>ENERO</t>
  </si>
  <si>
    <t>JULIO</t>
  </si>
  <si>
    <t>FEBRERO</t>
  </si>
  <si>
    <t>MARZO</t>
  </si>
  <si>
    <t>ABRIL</t>
  </si>
  <si>
    <t>MAYO</t>
  </si>
  <si>
    <t>JUNIO</t>
  </si>
  <si>
    <t>AGOSTO</t>
  </si>
  <si>
    <t>SEPTIEMBRE</t>
  </si>
  <si>
    <t>OCTUBRE</t>
  </si>
  <si>
    <t>NOVIEMBRE</t>
  </si>
  <si>
    <t>DICIEMBRE</t>
  </si>
  <si>
    <t>INFORMACION PERSONAL</t>
  </si>
  <si>
    <t>NOMBRE</t>
  </si>
  <si>
    <t>DIRECCION</t>
  </si>
  <si>
    <t>TELEFONO</t>
  </si>
  <si>
    <t>CORREO ELECTRONICO</t>
  </si>
  <si>
    <t>TIPO DE SANGRE</t>
  </si>
  <si>
    <t>ALERGIAS</t>
  </si>
  <si>
    <t>TELEFONOS</t>
  </si>
  <si>
    <t>VEHICULO/ PLACA</t>
  </si>
  <si>
    <t>OTROS:</t>
  </si>
  <si>
    <t>INFORMACION MEDICA DE EMERGENCIA:</t>
  </si>
  <si>
    <t>MEDICO:</t>
  </si>
  <si>
    <t>EN CASO DE EMERGENCIA NOTIFICAR A :</t>
  </si>
  <si>
    <t>The Smith Family Calendar</t>
  </si>
  <si>
    <t>Important Dates</t>
  </si>
  <si>
    <t>New Year's Day</t>
  </si>
  <si>
    <t>Jordan's Birthday</t>
  </si>
  <si>
    <t>Día de Reyes</t>
  </si>
  <si>
    <t>Dia de los Padres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</si>
</sst>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d"/>
    <numFmt numFmtId="165" formatCode="mmmm\ yyyy"/>
    <numFmt numFmtId="166" formatCode="mmmm"/>
  </numFmts>
  <fonts count="52" x14ac:knownFonts="1">
    <font>
      <sz val="12"/>
      <color theme="1"/>
      <name val="Cambria"/>
      <family val="2"/>
      <scheme val="minor"/>
    </font>
    <font>
      <b/>
      <sz val="11"/>
      <color theme="0"/>
      <name val="Cambria"/>
      <family val="2"/>
      <scheme val="minor"/>
    </font>
    <font>
      <sz val="11"/>
      <name val="Cambria"/>
      <family val="2"/>
      <scheme val="minor"/>
    </font>
    <font>
      <sz val="10"/>
      <color indexed="63"/>
      <name val="Cambria"/>
      <family val="4"/>
      <scheme val="minor"/>
    </font>
    <font>
      <sz val="10"/>
      <name val="Century Gothic"/>
      <family val="2"/>
    </font>
    <font>
      <b/>
      <sz val="28"/>
      <color theme="1" tint="0.34998626667073579"/>
      <name val="Cambria"/>
      <family val="2"/>
      <scheme val="minor"/>
    </font>
    <font>
      <sz val="28"/>
      <color theme="8" tint="-0.499984740745262"/>
      <name val="Cambria"/>
      <family val="2"/>
      <scheme val="minor"/>
    </font>
    <font>
      <sz val="11"/>
      <color theme="0" tint="-0.499984740745262"/>
      <name val="Cambria"/>
      <family val="2"/>
      <scheme val="minor"/>
    </font>
    <font>
      <u/>
      <sz val="12"/>
      <color theme="10"/>
      <name val="Cambria"/>
      <family val="2"/>
      <scheme val="minor"/>
    </font>
    <font>
      <b/>
      <sz val="11"/>
      <color theme="8"/>
      <name val="Cambria"/>
      <family val="2"/>
      <scheme val="minor"/>
    </font>
    <font>
      <sz val="40"/>
      <color theme="8"/>
      <name val="Cambria"/>
      <family val="2"/>
      <scheme val="minor"/>
    </font>
    <font>
      <sz val="11"/>
      <color theme="8"/>
      <name val="Cambria"/>
      <family val="2"/>
      <scheme val="minor"/>
    </font>
    <font>
      <sz val="24"/>
      <color theme="8"/>
      <name val="Cambria"/>
      <family val="2"/>
      <scheme val="minor"/>
    </font>
    <font>
      <b/>
      <sz val="9"/>
      <color theme="8"/>
      <name val="Cambria"/>
      <family val="2"/>
      <scheme val="minor"/>
    </font>
    <font>
      <sz val="10"/>
      <color theme="9"/>
      <name val="Cambria"/>
      <family val="2"/>
      <scheme val="minor"/>
    </font>
    <font>
      <sz val="11"/>
      <color theme="8"/>
      <name val="Cambria"/>
      <family val="1"/>
      <scheme val="minor"/>
    </font>
    <font>
      <sz val="10"/>
      <color rgb="FFFF0000"/>
      <name val="Cambria"/>
      <family val="1"/>
      <scheme val="minor"/>
    </font>
    <font>
      <sz val="11"/>
      <color rgb="FFFF0000"/>
      <name val="Cambria"/>
      <family val="1"/>
      <scheme val="minor"/>
    </font>
    <font>
      <sz val="10"/>
      <color rgb="FFFF0000"/>
      <name val="Cambria"/>
      <family val="2"/>
      <scheme val="minor"/>
    </font>
    <font>
      <sz val="9"/>
      <color theme="9"/>
      <name val="Cambria"/>
      <family val="2"/>
      <scheme val="minor"/>
    </font>
    <font>
      <sz val="22"/>
      <color theme="8"/>
      <name val="Cambria"/>
      <family val="2"/>
      <scheme val="minor"/>
    </font>
    <font>
      <sz val="28"/>
      <color theme="8"/>
      <name val="Cambria"/>
      <family val="2"/>
      <scheme val="minor"/>
    </font>
    <font>
      <sz val="10"/>
      <color theme="1"/>
      <name val="Cambria"/>
      <family val="2"/>
      <scheme val="minor"/>
    </font>
    <font>
      <sz val="10"/>
      <color theme="0"/>
      <name val="Cambria"/>
      <family val="2"/>
      <scheme val="minor"/>
    </font>
    <font>
      <sz val="11"/>
      <color theme="0"/>
      <name val="Georgia"/>
      <family val="4"/>
      <scheme val="major"/>
    </font>
    <font>
      <b/>
      <sz val="28"/>
      <color theme="0"/>
      <name val="Georgia"/>
      <family val="1"/>
      <scheme val="major"/>
    </font>
    <font>
      <b/>
      <sz val="12"/>
      <color theme="0"/>
      <name val="Georgia"/>
      <family val="4"/>
      <scheme val="major"/>
    </font>
    <font>
      <sz val="12"/>
      <color theme="0"/>
      <name val="Georgia"/>
      <family val="1"/>
      <scheme val="major"/>
    </font>
    <font>
      <sz val="12"/>
      <color theme="0"/>
      <name val="Georgia"/>
      <family val="4"/>
      <scheme val="major"/>
    </font>
    <font>
      <sz val="12"/>
      <color theme="0"/>
      <name val="Cambria"/>
      <family val="2"/>
      <scheme val="minor"/>
    </font>
    <font>
      <b/>
      <sz val="12"/>
      <color theme="0"/>
      <name val="Georgia"/>
      <family val="1"/>
      <scheme val="major"/>
    </font>
    <font>
      <sz val="10"/>
      <color theme="4"/>
      <name val="Cambria"/>
      <family val="2"/>
      <scheme val="minor"/>
    </font>
    <font>
      <sz val="10"/>
      <color theme="4"/>
      <name val="Georgia"/>
      <family val="4"/>
      <scheme val="major"/>
    </font>
    <font>
      <sz val="11"/>
      <color theme="4"/>
      <name val="Georgia"/>
      <family val="4"/>
      <scheme val="major"/>
    </font>
    <font>
      <sz val="11"/>
      <color theme="1"/>
      <name val="Georgia"/>
      <family val="4"/>
      <scheme val="major"/>
    </font>
    <font>
      <sz val="10"/>
      <color rgb="FFFFFF00"/>
      <name val="Georgia"/>
      <family val="4"/>
      <scheme val="major"/>
    </font>
    <font>
      <sz val="11"/>
      <color rgb="FFFFFF00"/>
      <name val="Georgia"/>
      <family val="4"/>
      <scheme val="major"/>
    </font>
    <font>
      <sz val="10"/>
      <color theme="1"/>
      <name val="Cambria"/>
      <family val="1"/>
      <scheme val="minor"/>
    </font>
    <font>
      <sz val="11"/>
      <color theme="1"/>
      <name val="Cambria"/>
      <family val="1"/>
      <scheme val="minor"/>
    </font>
    <font>
      <sz val="10"/>
      <color theme="4"/>
      <name val="Cambria"/>
      <family val="1"/>
      <scheme val="minor"/>
    </font>
    <font>
      <sz val="10"/>
      <color rgb="FFFFFF00"/>
      <name val="Cambria"/>
      <family val="1"/>
      <scheme val="minor"/>
    </font>
    <font>
      <sz val="11"/>
      <color rgb="FFFFFF00"/>
      <name val="Cambria"/>
      <family val="1"/>
      <scheme val="minor"/>
    </font>
    <font>
      <sz val="60"/>
      <color theme="3"/>
      <name val="Cambria"/>
      <family val="1"/>
      <scheme val="minor"/>
    </font>
    <font>
      <b/>
      <sz val="25"/>
      <color theme="1"/>
      <name val="Cambria"/>
      <family val="1"/>
      <scheme val="minor"/>
    </font>
    <font>
      <sz val="25"/>
      <color theme="1"/>
      <name val="Cambria"/>
      <family val="1"/>
      <scheme val="minor"/>
    </font>
    <font>
      <sz val="20"/>
      <color theme="1"/>
      <name val="Cambria"/>
      <family val="1"/>
      <scheme val="minor"/>
    </font>
    <font>
      <b/>
      <sz val="20"/>
      <color theme="0" tint="-0.249977111117893"/>
      <name val="Calibri"/>
      <family val="2"/>
    </font>
    <font>
      <sz val="20"/>
      <color theme="1"/>
      <name val="Calibri"/>
      <family val="2"/>
    </font>
    <font>
      <b/>
      <sz val="20"/>
      <color theme="1"/>
      <name val="Calibri"/>
      <family val="2"/>
    </font>
    <font>
      <sz val="11"/>
      <color theme="8"/>
      <name val="Calibri Light"/>
      <family val="2"/>
    </font>
    <font>
      <u/>
      <sz val="12"/>
      <color theme="8"/>
      <name val="Cambria"/>
      <family val="2"/>
      <scheme val="minor"/>
    </font>
    <font>
      <sz val="11"/>
      <color theme="8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 tint="0.14999847407452621"/>
        <bgColor indexed="64"/>
      </patternFill>
    </fill>
  </fills>
  <borders count="37">
    <border>
      <left/>
      <right/>
      <top/>
      <bottom/>
      <diagonal/>
    </border>
    <border>
      <left style="thin">
        <color theme="4" tint="0.39994506668294322"/>
      </left>
      <right style="thin">
        <color theme="4" tint="0.39994506668294322"/>
      </right>
      <top style="thin">
        <color theme="4" tint="0.39994506668294322"/>
      </top>
      <bottom style="thin">
        <color theme="4" tint="0.39994506668294322"/>
      </bottom>
      <diagonal/>
    </border>
    <border>
      <left style="thin">
        <color theme="8"/>
      </left>
      <right style="thin">
        <color theme="7"/>
      </right>
      <top style="thin">
        <color theme="8"/>
      </top>
      <bottom/>
      <diagonal/>
    </border>
    <border>
      <left style="thin">
        <color theme="7"/>
      </left>
      <right style="thin">
        <color theme="7"/>
      </right>
      <top style="thin">
        <color theme="8"/>
      </top>
      <bottom/>
      <diagonal/>
    </border>
    <border>
      <left style="thin">
        <color theme="8"/>
      </left>
      <right style="thin">
        <color theme="8"/>
      </right>
      <top/>
      <bottom style="thin">
        <color theme="8"/>
      </bottom>
      <diagonal/>
    </border>
    <border>
      <left style="thin">
        <color theme="8"/>
      </left>
      <right style="thin">
        <color theme="8"/>
      </right>
      <top style="thin">
        <color theme="8"/>
      </top>
      <bottom/>
      <diagonal/>
    </border>
    <border>
      <left style="thin">
        <color theme="8"/>
      </left>
      <right style="thin">
        <color theme="8"/>
      </right>
      <top/>
      <bottom/>
      <diagonal/>
    </border>
    <border>
      <left style="thin">
        <color theme="8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8"/>
      </left>
      <right/>
      <top style="thin">
        <color indexed="64"/>
      </top>
      <bottom style="thin">
        <color theme="8"/>
      </bottom>
      <diagonal/>
    </border>
    <border>
      <left/>
      <right/>
      <top style="thin">
        <color indexed="64"/>
      </top>
      <bottom style="thin">
        <color theme="8"/>
      </bottom>
      <diagonal/>
    </border>
    <border>
      <left/>
      <right style="thin">
        <color indexed="64"/>
      </right>
      <top style="thin">
        <color indexed="64"/>
      </top>
      <bottom style="thin">
        <color theme="8"/>
      </bottom>
      <diagonal/>
    </border>
    <border>
      <left style="thin">
        <color indexed="64"/>
      </left>
      <right style="thin">
        <color theme="8"/>
      </right>
      <top style="thin">
        <color theme="8"/>
      </top>
      <bottom/>
      <diagonal/>
    </border>
    <border>
      <left style="thin">
        <color theme="8"/>
      </left>
      <right style="thin">
        <color indexed="64"/>
      </right>
      <top style="thin">
        <color theme="8"/>
      </top>
      <bottom/>
      <diagonal/>
    </border>
    <border>
      <left style="thin">
        <color indexed="64"/>
      </left>
      <right style="thin">
        <color theme="8"/>
      </right>
      <top/>
      <bottom style="thin">
        <color theme="8"/>
      </bottom>
      <diagonal/>
    </border>
    <border>
      <left style="thin">
        <color theme="8"/>
      </left>
      <right style="thin">
        <color indexed="64"/>
      </right>
      <top/>
      <bottom style="thin">
        <color theme="8"/>
      </bottom>
      <diagonal/>
    </border>
    <border>
      <left style="thin">
        <color indexed="64"/>
      </left>
      <right style="thin">
        <color theme="8"/>
      </right>
      <top/>
      <bottom/>
      <diagonal/>
    </border>
    <border>
      <left style="thin">
        <color theme="8"/>
      </left>
      <right style="thin">
        <color indexed="64"/>
      </right>
      <top/>
      <bottom/>
      <diagonal/>
    </border>
    <border>
      <left style="thin">
        <color theme="7"/>
      </left>
      <right style="thin">
        <color indexed="64"/>
      </right>
      <top style="thin">
        <color theme="8"/>
      </top>
      <bottom/>
      <diagonal/>
    </border>
    <border>
      <left style="thin">
        <color indexed="64"/>
      </left>
      <right style="thin">
        <color theme="8"/>
      </right>
      <top/>
      <bottom style="thin">
        <color indexed="64"/>
      </bottom>
      <diagonal/>
    </border>
    <border>
      <left style="thin">
        <color theme="8"/>
      </left>
      <right style="thin">
        <color theme="8"/>
      </right>
      <top/>
      <bottom style="thin">
        <color indexed="64"/>
      </bottom>
      <diagonal/>
    </border>
    <border>
      <left style="thin">
        <color theme="8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theme="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theme="8"/>
      </left>
      <right/>
      <top style="thin">
        <color theme="8"/>
      </top>
      <bottom/>
      <diagonal/>
    </border>
    <border>
      <left/>
      <right/>
      <top style="thin">
        <color theme="8"/>
      </top>
      <bottom/>
      <diagonal/>
    </border>
    <border>
      <left/>
      <right style="thin">
        <color indexed="64"/>
      </right>
      <top style="thin">
        <color theme="8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theme="1" tint="0.34998626667073579"/>
      </bottom>
      <diagonal/>
    </border>
    <border>
      <left/>
      <right/>
      <top style="thin">
        <color theme="1" tint="0.34998626667073579"/>
      </top>
      <bottom style="thin">
        <color theme="1" tint="0.34998626667073579"/>
      </bottom>
      <diagonal/>
    </border>
    <border>
      <left/>
      <right style="thin">
        <color theme="0" tint="-0.14996795556505021"/>
      </right>
      <top/>
      <bottom/>
      <diagonal/>
    </border>
  </borders>
  <cellStyleXfs count="7">
    <xf numFmtId="0" fontId="0" fillId="0" borderId="0"/>
    <xf numFmtId="0" fontId="2" fillId="0" borderId="0"/>
    <xf numFmtId="0" fontId="1" fillId="2" borderId="1" applyNumberFormat="0" applyAlignment="0" applyProtection="0"/>
    <xf numFmtId="0" fontId="3" fillId="3" borderId="0" applyNumberFormat="0" applyBorder="0" applyAlignment="0" applyProtection="0"/>
    <xf numFmtId="0" fontId="5" fillId="0" borderId="0" applyNumberFormat="0" applyFill="0" applyAlignment="0" applyProtection="0"/>
    <xf numFmtId="0" fontId="8" fillId="0" borderId="0" applyNumberFormat="0" applyFill="0" applyBorder="0" applyAlignment="0" applyProtection="0"/>
    <xf numFmtId="0" fontId="22" fillId="0" borderId="0"/>
  </cellStyleXfs>
  <cellXfs count="151">
    <xf numFmtId="0" fontId="0" fillId="0" borderId="0" xfId="0"/>
    <xf numFmtId="0" fontId="2" fillId="0" borderId="0" xfId="1"/>
    <xf numFmtId="0" fontId="4" fillId="0" borderId="0" xfId="1" applyFont="1"/>
    <xf numFmtId="166" fontId="6" fillId="0" borderId="0" xfId="0" applyNumberFormat="1" applyFont="1" applyFill="1" applyBorder="1" applyAlignment="1">
      <alignment vertical="center" textRotation="90"/>
    </xf>
    <xf numFmtId="0" fontId="8" fillId="0" borderId="0" xfId="5"/>
    <xf numFmtId="0" fontId="7" fillId="0" borderId="0" xfId="1" applyFont="1" applyAlignment="1">
      <alignment horizontal="center"/>
    </xf>
    <xf numFmtId="0" fontId="7" fillId="0" borderId="0" xfId="1" applyFont="1" applyAlignment="1">
      <alignment horizontal="right"/>
    </xf>
    <xf numFmtId="166" fontId="0" fillId="0" borderId="0" xfId="0" applyNumberFormat="1"/>
    <xf numFmtId="0" fontId="11" fillId="0" borderId="0" xfId="1" applyFont="1" applyAlignment="1">
      <alignment horizontal="center"/>
    </xf>
    <xf numFmtId="0" fontId="12" fillId="0" borderId="0" xfId="0" applyFont="1" applyAlignment="1">
      <alignment horizontal="center" vertical="center"/>
    </xf>
    <xf numFmtId="0" fontId="14" fillId="4" borderId="4" xfId="1" applyFont="1" applyFill="1" applyBorder="1" applyAlignment="1">
      <alignment horizontal="center" vertical="top" wrapText="1"/>
    </xf>
    <xf numFmtId="0" fontId="14" fillId="0" borderId="4" xfId="1" applyFont="1" applyFill="1" applyBorder="1" applyAlignment="1">
      <alignment horizontal="center" vertical="top" wrapText="1"/>
    </xf>
    <xf numFmtId="164" fontId="15" fillId="4" borderId="5" xfId="1" applyNumberFormat="1" applyFont="1" applyFill="1" applyBorder="1" applyAlignment="1">
      <alignment horizontal="left" vertical="top" wrapText="1"/>
    </xf>
    <xf numFmtId="164" fontId="15" fillId="0" borderId="5" xfId="1" applyNumberFormat="1" applyFont="1" applyFill="1" applyBorder="1" applyAlignment="1">
      <alignment horizontal="left" vertical="top" wrapText="1"/>
    </xf>
    <xf numFmtId="164" fontId="15" fillId="4" borderId="6" xfId="1" applyNumberFormat="1" applyFont="1" applyFill="1" applyBorder="1" applyAlignment="1">
      <alignment horizontal="left" vertical="top" wrapText="1"/>
    </xf>
    <xf numFmtId="164" fontId="15" fillId="0" borderId="6" xfId="1" applyNumberFormat="1" applyFont="1" applyFill="1" applyBorder="1" applyAlignment="1">
      <alignment horizontal="left" vertical="top" wrapText="1"/>
    </xf>
    <xf numFmtId="164" fontId="15" fillId="0" borderId="7" xfId="1" applyNumberFormat="1" applyFont="1" applyFill="1" applyBorder="1" applyAlignment="1">
      <alignment horizontal="left" vertical="top" wrapText="1"/>
    </xf>
    <xf numFmtId="0" fontId="13" fillId="0" borderId="9" xfId="2" applyFont="1" applyFill="1" applyBorder="1" applyAlignment="1">
      <alignment horizontal="center" vertical="center"/>
    </xf>
    <xf numFmtId="0" fontId="13" fillId="0" borderId="10" xfId="2" applyFont="1" applyFill="1" applyBorder="1" applyAlignment="1">
      <alignment horizontal="center" vertical="center"/>
    </xf>
    <xf numFmtId="0" fontId="13" fillId="0" borderId="11" xfId="2" applyFont="1" applyFill="1" applyBorder="1" applyAlignment="1">
      <alignment horizontal="center" vertical="center"/>
    </xf>
    <xf numFmtId="164" fontId="15" fillId="4" borderId="12" xfId="1" applyNumberFormat="1" applyFont="1" applyFill="1" applyBorder="1" applyAlignment="1">
      <alignment horizontal="left" vertical="top" wrapText="1"/>
    </xf>
    <xf numFmtId="164" fontId="15" fillId="4" borderId="13" xfId="1" applyNumberFormat="1" applyFont="1" applyFill="1" applyBorder="1" applyAlignment="1">
      <alignment horizontal="left" vertical="top" wrapText="1"/>
    </xf>
    <xf numFmtId="0" fontId="14" fillId="4" borderId="14" xfId="3" applyFont="1" applyFill="1" applyBorder="1" applyAlignment="1">
      <alignment horizontal="center" vertical="top" wrapText="1"/>
    </xf>
    <xf numFmtId="0" fontId="14" fillId="4" borderId="15" xfId="3" applyFont="1" applyFill="1" applyBorder="1" applyAlignment="1">
      <alignment horizontal="center" vertical="top" wrapText="1"/>
    </xf>
    <xf numFmtId="164" fontId="15" fillId="0" borderId="12" xfId="1" applyNumberFormat="1" applyFont="1" applyFill="1" applyBorder="1" applyAlignment="1">
      <alignment horizontal="left" vertical="top" wrapText="1"/>
    </xf>
    <xf numFmtId="164" fontId="15" fillId="0" borderId="13" xfId="1" applyNumberFormat="1" applyFont="1" applyFill="1" applyBorder="1" applyAlignment="1">
      <alignment horizontal="left" vertical="top" wrapText="1"/>
    </xf>
    <xf numFmtId="0" fontId="14" fillId="0" borderId="14" xfId="3" applyFont="1" applyFill="1" applyBorder="1" applyAlignment="1">
      <alignment horizontal="center" vertical="top" wrapText="1"/>
    </xf>
    <xf numFmtId="0" fontId="14" fillId="0" borderId="15" xfId="3" applyFont="1" applyFill="1" applyBorder="1" applyAlignment="1">
      <alignment horizontal="center" vertical="top" wrapText="1"/>
    </xf>
    <xf numFmtId="164" fontId="15" fillId="4" borderId="16" xfId="1" applyNumberFormat="1" applyFont="1" applyFill="1" applyBorder="1" applyAlignment="1">
      <alignment horizontal="left" vertical="top" wrapText="1"/>
    </xf>
    <xf numFmtId="164" fontId="15" fillId="4" borderId="17" xfId="1" applyNumberFormat="1" applyFont="1" applyFill="1" applyBorder="1" applyAlignment="1">
      <alignment horizontal="left" vertical="top" wrapText="1"/>
    </xf>
    <xf numFmtId="164" fontId="15" fillId="0" borderId="16" xfId="1" applyNumberFormat="1" applyFont="1" applyFill="1" applyBorder="1" applyAlignment="1">
      <alignment horizontal="left" vertical="top" wrapText="1"/>
    </xf>
    <xf numFmtId="164" fontId="15" fillId="0" borderId="17" xfId="1" applyNumberFormat="1" applyFont="1" applyFill="1" applyBorder="1" applyAlignment="1">
      <alignment horizontal="left" vertical="top" wrapText="1"/>
    </xf>
    <xf numFmtId="0" fontId="14" fillId="0" borderId="19" xfId="1" applyFont="1" applyFill="1" applyBorder="1" applyAlignment="1">
      <alignment horizontal="center" vertical="top" wrapText="1"/>
    </xf>
    <xf numFmtId="0" fontId="14" fillId="0" borderId="20" xfId="1" applyFont="1" applyFill="1" applyBorder="1" applyAlignment="1">
      <alignment horizontal="center" vertical="top" wrapText="1"/>
    </xf>
    <xf numFmtId="0" fontId="13" fillId="0" borderId="24" xfId="2" applyFont="1" applyFill="1" applyBorder="1" applyAlignment="1">
      <alignment horizontal="center" vertical="center"/>
    </xf>
    <xf numFmtId="0" fontId="0" fillId="0" borderId="25" xfId="0" applyBorder="1"/>
    <xf numFmtId="0" fontId="4" fillId="0" borderId="25" xfId="1" applyFont="1" applyBorder="1"/>
    <xf numFmtId="0" fontId="2" fillId="0" borderId="25" xfId="1" applyBorder="1"/>
    <xf numFmtId="0" fontId="2" fillId="0" borderId="26" xfId="1" applyBorder="1"/>
    <xf numFmtId="164" fontId="13" fillId="0" borderId="27" xfId="2" applyNumberFormat="1" applyFont="1" applyFill="1" applyBorder="1" applyAlignment="1">
      <alignment vertical="center" wrapText="1"/>
    </xf>
    <xf numFmtId="164" fontId="13" fillId="0" borderId="28" xfId="2" applyNumberFormat="1" applyFont="1" applyFill="1" applyBorder="1" applyAlignment="1">
      <alignment vertical="center" wrapText="1"/>
    </xf>
    <xf numFmtId="164" fontId="13" fillId="0" borderId="29" xfId="2" applyNumberFormat="1" applyFont="1" applyFill="1" applyBorder="1" applyAlignment="1">
      <alignment vertical="center" wrapText="1"/>
    </xf>
    <xf numFmtId="0" fontId="9" fillId="0" borderId="21" xfId="2" applyFont="1" applyFill="1" applyBorder="1" applyAlignment="1">
      <alignment vertical="top" wrapText="1"/>
    </xf>
    <xf numFmtId="0" fontId="9" fillId="0" borderId="22" xfId="2" applyFont="1" applyFill="1" applyBorder="1" applyAlignment="1">
      <alignment vertical="top" wrapText="1"/>
    </xf>
    <xf numFmtId="0" fontId="9" fillId="0" borderId="23" xfId="2" applyFont="1" applyFill="1" applyBorder="1" applyAlignment="1">
      <alignment vertical="top" wrapText="1"/>
    </xf>
    <xf numFmtId="0" fontId="2" fillId="0" borderId="30" xfId="1" applyBorder="1"/>
    <xf numFmtId="0" fontId="14" fillId="0" borderId="4" xfId="1" applyFont="1" applyFill="1" applyBorder="1" applyAlignment="1">
      <alignment horizontal="left" vertical="top" wrapText="1"/>
    </xf>
    <xf numFmtId="164" fontId="17" fillId="0" borderId="6" xfId="1" applyNumberFormat="1" applyFont="1" applyFill="1" applyBorder="1" applyAlignment="1">
      <alignment horizontal="left" vertical="top" wrapText="1"/>
    </xf>
    <xf numFmtId="0" fontId="16" fillId="0" borderId="4" xfId="1" applyFont="1" applyFill="1" applyBorder="1" applyAlignment="1">
      <alignment horizontal="left" vertical="top" wrapText="1"/>
    </xf>
    <xf numFmtId="164" fontId="17" fillId="4" borderId="5" xfId="1" applyNumberFormat="1" applyFont="1" applyFill="1" applyBorder="1" applyAlignment="1">
      <alignment horizontal="left" vertical="top" wrapText="1"/>
    </xf>
    <xf numFmtId="164" fontId="17" fillId="0" borderId="5" xfId="1" applyNumberFormat="1" applyFont="1" applyFill="1" applyBorder="1" applyAlignment="1">
      <alignment horizontal="left" vertical="top" wrapText="1"/>
    </xf>
    <xf numFmtId="164" fontId="17" fillId="4" borderId="6" xfId="1" applyNumberFormat="1" applyFont="1" applyFill="1" applyBorder="1" applyAlignment="1">
      <alignment horizontal="left" vertical="top" wrapText="1"/>
    </xf>
    <xf numFmtId="0" fontId="18" fillId="4" borderId="4" xfId="1" applyFont="1" applyFill="1" applyBorder="1" applyAlignment="1">
      <alignment horizontal="left" vertical="top" wrapText="1"/>
    </xf>
    <xf numFmtId="0" fontId="16" fillId="4" borderId="4" xfId="1" applyFont="1" applyFill="1" applyBorder="1" applyAlignment="1">
      <alignment horizontal="left" vertical="top" wrapText="1"/>
    </xf>
    <xf numFmtId="164" fontId="17" fillId="0" borderId="16" xfId="1" applyNumberFormat="1" applyFont="1" applyFill="1" applyBorder="1" applyAlignment="1">
      <alignment horizontal="left" vertical="top" wrapText="1"/>
    </xf>
    <xf numFmtId="0" fontId="16" fillId="0" borderId="14" xfId="3" applyFont="1" applyFill="1" applyBorder="1" applyAlignment="1">
      <alignment horizontal="left" vertical="top" wrapText="1"/>
    </xf>
    <xf numFmtId="0" fontId="19" fillId="4" borderId="14" xfId="3" applyFont="1" applyFill="1" applyBorder="1" applyAlignment="1">
      <alignment horizontal="left" vertical="top" wrapText="1"/>
    </xf>
    <xf numFmtId="0" fontId="19" fillId="0" borderId="4" xfId="1" applyFont="1" applyFill="1" applyBorder="1" applyAlignment="1">
      <alignment horizontal="left" vertical="top" wrapText="1"/>
    </xf>
    <xf numFmtId="0" fontId="19" fillId="0" borderId="4" xfId="1" applyFont="1" applyFill="1" applyBorder="1" applyAlignment="1">
      <alignment horizontal="center" vertical="top" wrapText="1"/>
    </xf>
    <xf numFmtId="0" fontId="19" fillId="4" borderId="15" xfId="3" applyFont="1" applyFill="1" applyBorder="1" applyAlignment="1">
      <alignment horizontal="left" vertical="top" wrapText="1"/>
    </xf>
    <xf numFmtId="0" fontId="19" fillId="4" borderId="4" xfId="1" applyFont="1" applyFill="1" applyBorder="1" applyAlignment="1">
      <alignment horizontal="center" vertical="top" wrapText="1"/>
    </xf>
    <xf numFmtId="0" fontId="19" fillId="4" borderId="4" xfId="1" applyFont="1" applyFill="1" applyBorder="1" applyAlignment="1">
      <alignment horizontal="left" vertical="top" wrapText="1"/>
    </xf>
    <xf numFmtId="0" fontId="19" fillId="0" borderId="14" xfId="3" applyFont="1" applyFill="1" applyBorder="1" applyAlignment="1">
      <alignment horizontal="left" vertical="top" wrapText="1"/>
    </xf>
    <xf numFmtId="165" fontId="10" fillId="0" borderId="0" xfId="1" applyNumberFormat="1" applyFont="1" applyBorder="1" applyAlignment="1">
      <alignment vertical="center"/>
    </xf>
    <xf numFmtId="165" fontId="21" fillId="0" borderId="0" xfId="1" applyNumberFormat="1" applyFont="1" applyBorder="1" applyAlignment="1">
      <alignment vertical="center"/>
    </xf>
    <xf numFmtId="0" fontId="22" fillId="0" borderId="0" xfId="0" applyFont="1"/>
    <xf numFmtId="0" fontId="22" fillId="5" borderId="31" xfId="0" applyFont="1" applyFill="1" applyBorder="1" applyAlignment="1">
      <alignment horizontal="center"/>
    </xf>
    <xf numFmtId="0" fontId="22" fillId="5" borderId="32" xfId="0" applyFont="1" applyFill="1" applyBorder="1" applyAlignment="1">
      <alignment horizontal="center"/>
    </xf>
    <xf numFmtId="0" fontId="22" fillId="0" borderId="8" xfId="0" applyFont="1" applyBorder="1"/>
    <xf numFmtId="0" fontId="0" fillId="0" borderId="0" xfId="0" applyFont="1" applyAlignment="1">
      <alignment horizontal="right"/>
    </xf>
    <xf numFmtId="0" fontId="0" fillId="0" borderId="22" xfId="0" applyFont="1" applyBorder="1"/>
    <xf numFmtId="0" fontId="0" fillId="0" borderId="0" xfId="0" applyFont="1"/>
    <xf numFmtId="0" fontId="0" fillId="0" borderId="0" xfId="0" applyFont="1" applyBorder="1" applyAlignment="1">
      <alignment horizontal="right"/>
    </xf>
    <xf numFmtId="0" fontId="0" fillId="0" borderId="33" xfId="0" applyFont="1" applyBorder="1"/>
    <xf numFmtId="0" fontId="0" fillId="0" borderId="0" xfId="0" applyFont="1" applyAlignment="1">
      <alignment horizontal="right" wrapText="1"/>
    </xf>
    <xf numFmtId="0" fontId="0" fillId="0" borderId="0" xfId="0" applyFont="1" applyAlignment="1">
      <alignment horizontal="right" indent="1"/>
    </xf>
    <xf numFmtId="0" fontId="0" fillId="0" borderId="0" xfId="0" applyFont="1" applyBorder="1"/>
    <xf numFmtId="0" fontId="22" fillId="0" borderId="0" xfId="6"/>
    <xf numFmtId="0" fontId="23" fillId="6" borderId="0" xfId="6" applyFont="1" applyFill="1"/>
    <xf numFmtId="0" fontId="24" fillId="6" borderId="0" xfId="6" applyFont="1" applyFill="1"/>
    <xf numFmtId="0" fontId="26" fillId="6" borderId="0" xfId="6" applyFont="1" applyFill="1" applyAlignment="1">
      <alignment horizontal="left" indent="1"/>
    </xf>
    <xf numFmtId="0" fontId="27" fillId="6" borderId="0" xfId="6" applyFont="1" applyFill="1" applyAlignment="1">
      <alignment horizontal="left" indent="1"/>
    </xf>
    <xf numFmtId="0" fontId="28" fillId="6" borderId="0" xfId="6" applyFont="1" applyFill="1" applyAlignment="1">
      <alignment horizontal="left" indent="1"/>
    </xf>
    <xf numFmtId="0" fontId="28" fillId="6" borderId="0" xfId="6" applyFont="1" applyFill="1"/>
    <xf numFmtId="0" fontId="29" fillId="6" borderId="0" xfId="6" applyFont="1" applyFill="1"/>
    <xf numFmtId="0" fontId="30" fillId="6" borderId="0" xfId="6" applyFont="1" applyFill="1"/>
    <xf numFmtId="0" fontId="31" fillId="6" borderId="0" xfId="6" applyFont="1" applyFill="1"/>
    <xf numFmtId="0" fontId="32" fillId="6" borderId="0" xfId="6" applyFont="1" applyFill="1" applyAlignment="1"/>
    <xf numFmtId="0" fontId="32" fillId="6" borderId="0" xfId="6" applyFont="1" applyFill="1"/>
    <xf numFmtId="0" fontId="33" fillId="6" borderId="0" xfId="6" applyFont="1" applyFill="1"/>
    <xf numFmtId="0" fontId="34" fillId="0" borderId="0" xfId="6" applyFont="1" applyFill="1"/>
    <xf numFmtId="0" fontId="32" fillId="0" borderId="0" xfId="6" applyFont="1" applyFill="1"/>
    <xf numFmtId="0" fontId="35" fillId="0" borderId="0" xfId="6" applyFont="1" applyFill="1"/>
    <xf numFmtId="0" fontId="36" fillId="0" borderId="0" xfId="6" applyFont="1" applyFill="1"/>
    <xf numFmtId="0" fontId="22" fillId="0" borderId="0" xfId="6" applyFill="1"/>
    <xf numFmtId="0" fontId="22" fillId="0" borderId="0" xfId="6" applyFont="1"/>
    <xf numFmtId="0" fontId="22" fillId="0" borderId="0" xfId="6" applyFont="1" applyFill="1" applyBorder="1"/>
    <xf numFmtId="0" fontId="37" fillId="0" borderId="0" xfId="6" applyFont="1"/>
    <xf numFmtId="0" fontId="37" fillId="0" borderId="0" xfId="6" applyFont="1" applyFill="1"/>
    <xf numFmtId="0" fontId="38" fillId="0" borderId="0" xfId="6" applyFont="1" applyFill="1"/>
    <xf numFmtId="0" fontId="39" fillId="0" borderId="0" xfId="6" applyFont="1" applyFill="1"/>
    <xf numFmtId="0" fontId="40" fillId="0" borderId="0" xfId="6" applyFont="1" applyFill="1"/>
    <xf numFmtId="0" fontId="41" fillId="0" borderId="0" xfId="6" applyFont="1" applyFill="1"/>
    <xf numFmtId="0" fontId="43" fillId="0" borderId="36" xfId="6" applyFont="1" applyFill="1" applyBorder="1" applyAlignment="1"/>
    <xf numFmtId="0" fontId="43" fillId="0" borderId="0" xfId="6" applyFont="1" applyFill="1" applyBorder="1" applyAlignment="1"/>
    <xf numFmtId="0" fontId="44" fillId="0" borderId="0" xfId="6" applyFont="1"/>
    <xf numFmtId="164" fontId="44" fillId="0" borderId="0" xfId="6" applyNumberFormat="1" applyFont="1" applyFill="1" applyBorder="1"/>
    <xf numFmtId="0" fontId="45" fillId="0" borderId="0" xfId="6" applyFont="1"/>
    <xf numFmtId="164" fontId="45" fillId="0" borderId="0" xfId="6" applyNumberFormat="1" applyFont="1" applyFill="1" applyBorder="1" applyAlignment="1">
      <alignment horizontal="center"/>
    </xf>
    <xf numFmtId="164" fontId="45" fillId="0" borderId="36" xfId="6" applyNumberFormat="1" applyFont="1" applyFill="1" applyBorder="1" applyAlignment="1">
      <alignment horizontal="center"/>
    </xf>
    <xf numFmtId="164" fontId="37" fillId="0" borderId="0" xfId="6" applyNumberFormat="1" applyFont="1" applyFill="1" applyBorder="1" applyAlignment="1">
      <alignment horizontal="center"/>
    </xf>
    <xf numFmtId="164" fontId="37" fillId="0" borderId="36" xfId="6" applyNumberFormat="1" applyFont="1" applyFill="1" applyBorder="1" applyAlignment="1">
      <alignment horizontal="center"/>
    </xf>
    <xf numFmtId="0" fontId="37" fillId="0" borderId="36" xfId="6" applyFont="1" applyBorder="1"/>
    <xf numFmtId="164" fontId="44" fillId="0" borderId="0" xfId="6" applyNumberFormat="1" applyFont="1" applyFill="1" applyBorder="1" applyAlignment="1">
      <alignment horizontal="center"/>
    </xf>
    <xf numFmtId="0" fontId="46" fillId="0" borderId="0" xfId="6" applyFont="1" applyFill="1" applyBorder="1" applyAlignment="1">
      <alignment horizontal="center"/>
    </xf>
    <xf numFmtId="0" fontId="46" fillId="0" borderId="36" xfId="6" applyFont="1" applyFill="1" applyBorder="1" applyAlignment="1">
      <alignment horizontal="center"/>
    </xf>
    <xf numFmtId="0" fontId="47" fillId="0" borderId="0" xfId="6" applyFont="1" applyFill="1" applyBorder="1" applyAlignment="1">
      <alignment horizontal="center"/>
    </xf>
    <xf numFmtId="0" fontId="47" fillId="0" borderId="0" xfId="6" applyFont="1"/>
    <xf numFmtId="0" fontId="48" fillId="0" borderId="0" xfId="6" applyFont="1" applyFill="1" applyBorder="1" applyAlignment="1"/>
    <xf numFmtId="164" fontId="47" fillId="0" borderId="0" xfId="6" applyNumberFormat="1" applyFont="1" applyFill="1" applyBorder="1" applyAlignment="1">
      <alignment horizontal="center"/>
    </xf>
    <xf numFmtId="164" fontId="47" fillId="0" borderId="36" xfId="6" applyNumberFormat="1" applyFont="1" applyFill="1" applyBorder="1" applyAlignment="1">
      <alignment horizontal="center"/>
    </xf>
    <xf numFmtId="164" fontId="47" fillId="0" borderId="0" xfId="6" applyNumberFormat="1" applyFont="1" applyFill="1" applyBorder="1"/>
    <xf numFmtId="0" fontId="47" fillId="0" borderId="0" xfId="6" applyFont="1" applyFill="1" applyBorder="1"/>
    <xf numFmtId="0" fontId="9" fillId="0" borderId="21" xfId="2" applyFont="1" applyFill="1" applyBorder="1" applyAlignment="1">
      <alignment horizontal="left" vertical="top" wrapText="1"/>
    </xf>
    <xf numFmtId="0" fontId="9" fillId="0" borderId="22" xfId="2" applyFont="1" applyFill="1" applyBorder="1" applyAlignment="1">
      <alignment horizontal="left" vertical="top" wrapText="1"/>
    </xf>
    <xf numFmtId="0" fontId="9" fillId="0" borderId="23" xfId="2" applyFont="1" applyFill="1" applyBorder="1" applyAlignment="1">
      <alignment horizontal="left" vertical="top" wrapText="1"/>
    </xf>
    <xf numFmtId="164" fontId="13" fillId="0" borderId="2" xfId="2" applyNumberFormat="1" applyFont="1" applyFill="1" applyBorder="1" applyAlignment="1">
      <alignment horizontal="left" vertical="center" wrapText="1"/>
    </xf>
    <xf numFmtId="164" fontId="13" fillId="0" borderId="3" xfId="2" applyNumberFormat="1" applyFont="1" applyFill="1" applyBorder="1" applyAlignment="1">
      <alignment horizontal="left" vertical="center" wrapText="1"/>
    </xf>
    <xf numFmtId="164" fontId="13" fillId="0" borderId="18" xfId="2" applyNumberFormat="1" applyFont="1" applyFill="1" applyBorder="1" applyAlignment="1">
      <alignment horizontal="left" vertical="center" wrapText="1"/>
    </xf>
    <xf numFmtId="165" fontId="10" fillId="0" borderId="0" xfId="1" applyNumberFormat="1" applyFont="1" applyBorder="1" applyAlignment="1">
      <alignment horizontal="left" vertical="center"/>
    </xf>
    <xf numFmtId="165" fontId="20" fillId="0" borderId="0" xfId="1" applyNumberFormat="1" applyFont="1" applyBorder="1" applyAlignment="1">
      <alignment horizontal="center" vertical="center"/>
    </xf>
    <xf numFmtId="166" fontId="43" fillId="0" borderId="0" xfId="6" applyNumberFormat="1" applyFont="1" applyFill="1" applyBorder="1" applyAlignment="1">
      <alignment horizontal="left"/>
    </xf>
    <xf numFmtId="14" fontId="32" fillId="6" borderId="0" xfId="6" applyNumberFormat="1" applyFont="1" applyFill="1" applyAlignment="1">
      <alignment horizontal="right" indent="1"/>
    </xf>
    <xf numFmtId="0" fontId="32" fillId="6" borderId="0" xfId="6" applyFont="1" applyFill="1" applyAlignment="1"/>
    <xf numFmtId="0" fontId="31" fillId="6" borderId="35" xfId="6" applyFont="1" applyFill="1" applyBorder="1"/>
    <xf numFmtId="0" fontId="32" fillId="6" borderId="0" xfId="6" applyFont="1" applyFill="1"/>
    <xf numFmtId="0" fontId="32" fillId="0" borderId="0" xfId="6" applyFont="1" applyFill="1"/>
    <xf numFmtId="0" fontId="42" fillId="0" borderId="0" xfId="1" applyNumberFormat="1" applyFont="1" applyBorder="1" applyAlignment="1">
      <alignment horizontal="center" vertical="center"/>
    </xf>
    <xf numFmtId="0" fontId="25" fillId="6" borderId="0" xfId="6" applyFont="1" applyFill="1" applyAlignment="1">
      <alignment horizontal="left"/>
    </xf>
    <xf numFmtId="0" fontId="25" fillId="6" borderId="0" xfId="6" applyFont="1" applyFill="1" applyAlignment="1">
      <alignment horizontal="right"/>
    </xf>
    <xf numFmtId="0" fontId="31" fillId="6" borderId="34" xfId="6" applyFont="1" applyFill="1" applyBorder="1"/>
    <xf numFmtId="0" fontId="18" fillId="0" borderId="4" xfId="1" applyFont="1" applyFill="1" applyBorder="1" applyAlignment="1">
      <alignment horizontal="left" vertical="top" wrapText="1"/>
    </xf>
    <xf numFmtId="0" fontId="13" fillId="0" borderId="0" xfId="2" applyFont="1" applyFill="1" applyBorder="1" applyAlignment="1">
      <alignment horizontal="center" vertical="center"/>
    </xf>
    <xf numFmtId="0" fontId="14" fillId="4" borderId="14" xfId="3" applyFont="1" applyFill="1" applyBorder="1" applyAlignment="1">
      <alignment horizontal="left" vertical="top" wrapText="1"/>
    </xf>
    <xf numFmtId="0" fontId="49" fillId="0" borderId="22" xfId="0" applyFont="1" applyBorder="1"/>
    <xf numFmtId="0" fontId="11" fillId="0" borderId="0" xfId="0" applyFont="1"/>
    <xf numFmtId="0" fontId="50" fillId="0" borderId="22" xfId="5" applyFont="1" applyBorder="1"/>
    <xf numFmtId="0" fontId="51" fillId="0" borderId="22" xfId="0" applyFont="1" applyBorder="1"/>
    <xf numFmtId="0" fontId="51" fillId="0" borderId="0" xfId="0" applyFont="1"/>
    <xf numFmtId="0" fontId="51" fillId="0" borderId="33" xfId="0" applyFont="1" applyBorder="1"/>
    <xf numFmtId="0" fontId="51" fillId="0" borderId="0" xfId="0" applyFont="1" applyBorder="1"/>
  </cellXfs>
  <cellStyles count="7">
    <cellStyle name="40% - Accent1 2" xfId="3"/>
    <cellStyle name="Accent1 2" xfId="2"/>
    <cellStyle name="Heading 1 2" xfId="4"/>
    <cellStyle name="Hyperlink" xfId="5" builtinId="8"/>
    <cellStyle name="Normal" xfId="0" builtinId="0" customBuiltin="1"/>
    <cellStyle name="Normal 2" xfId="1"/>
    <cellStyle name="Normal 3" xfId="6"/>
  </cellStyles>
  <dxfs count="12">
    <dxf>
      <fill>
        <patternFill>
          <bgColor theme="4"/>
        </patternFill>
      </fill>
    </dxf>
    <dxf>
      <font>
        <b/>
        <color theme="1"/>
      </font>
      <border diagonalUp="0" diagonalDown="0">
        <left/>
        <right/>
        <top/>
        <bottom/>
        <vertical/>
        <horizontal/>
      </border>
    </dxf>
    <dxf>
      <font>
        <b/>
        <color theme="1"/>
      </font>
      <border>
        <top style="double">
          <color theme="6" tint="-0.24994659260841701"/>
        </top>
      </border>
    </dxf>
    <dxf>
      <font>
        <color theme="0"/>
      </font>
      <fill>
        <patternFill patternType="solid">
          <fgColor theme="4"/>
          <bgColor theme="7"/>
        </patternFill>
      </fill>
      <border diagonalUp="0" diagonalDown="0">
        <left/>
        <right/>
        <top/>
        <bottom/>
        <vertical/>
        <horizontal/>
      </border>
    </dxf>
    <dxf>
      <font>
        <color theme="1"/>
      </font>
      <fill>
        <patternFill>
          <bgColor theme="0"/>
        </patternFill>
      </fill>
      <border>
        <left style="thin">
          <color theme="9" tint="0.59996337778862885"/>
        </left>
        <right style="thin">
          <color theme="9" tint="0.59996337778862885"/>
        </right>
        <top style="thin">
          <color theme="9" tint="0.59996337778862885"/>
        </top>
        <bottom style="thin">
          <color theme="9" tint="0.59996337778862885"/>
        </bottom>
        <vertical/>
        <horizontal style="dashDotDot">
          <color theme="9" tint="0.59996337778862885"/>
        </horizontal>
      </border>
    </dxf>
    <dxf>
      <fill>
        <patternFill patternType="solid">
          <fgColor theme="9" tint="0.79998168889431442"/>
          <bgColor theme="9" tint="0.79998168889431442"/>
        </patternFill>
      </fill>
    </dxf>
    <dxf>
      <fill>
        <patternFill patternType="solid">
          <fgColor theme="9" tint="0.79998168889431442"/>
          <bgColor theme="9" tint="0.79998168889431442"/>
        </patternFill>
      </fill>
    </dxf>
    <dxf>
      <font>
        <b/>
        <color theme="9" tint="-0.249977111117893"/>
      </font>
    </dxf>
    <dxf>
      <font>
        <b/>
        <color theme="9" tint="-0.249977111117893"/>
      </font>
    </dxf>
    <dxf>
      <font>
        <b/>
        <color theme="9" tint="-0.249977111117893"/>
      </font>
      <border>
        <top style="thin">
          <color theme="9"/>
        </top>
      </border>
    </dxf>
    <dxf>
      <font>
        <b/>
        <color theme="9" tint="-0.249977111117893"/>
      </font>
      <border>
        <bottom style="thin">
          <color theme="9"/>
        </bottom>
      </border>
    </dxf>
    <dxf>
      <font>
        <color theme="9" tint="-0.249977111117893"/>
      </font>
      <fill>
        <patternFill>
          <bgColor theme="0"/>
        </patternFill>
      </fill>
      <border>
        <top style="thin">
          <color theme="9"/>
        </top>
        <bottom style="thin">
          <color theme="9"/>
        </bottom>
      </border>
    </dxf>
  </dxfs>
  <tableStyles count="2" defaultTableStyle="TableStyleMedium2" defaultPivotStyle="PivotStyleLight16">
    <tableStyle name="TableStyleLight7 2" pivot="0" count="7">
      <tableStyleElement type="wholeTable" dxfId="11"/>
      <tableStyleElement type="headerRow" dxfId="10"/>
      <tableStyleElement type="totalRow" dxfId="9"/>
      <tableStyleElement type="firstColumn" dxfId="8"/>
      <tableStyleElement type="lastColumn" dxfId="7"/>
      <tableStyleElement type="firstRowStripe" dxfId="6"/>
      <tableStyleElement type="firstColumnStripe" dxfId="5"/>
    </tableStyle>
    <tableStyle name="TableStyleLight9 2" pivot="0" count="4">
      <tableStyleElement type="wholeTable" dxfId="4"/>
      <tableStyleElement type="headerRow" dxfId="3"/>
      <tableStyleElement type="totalRow" dxfId="2"/>
      <tableStyleElement type="firstColumn" dxfId="1"/>
    </tableStyle>
  </tableStyles>
  <colors>
    <mruColors>
      <color rgb="FFC17529"/>
      <color rgb="FFFDFDFD"/>
      <color rgb="FFA19574"/>
      <color rgb="FFEAE8EA"/>
      <color rgb="FFEAE8E0"/>
      <color rgb="FFA1A974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1.xml"/></Relationships>
</file>

<file path=xl/ctrlProps/ctrlProp1.xml><?xml version="1.0" encoding="utf-8"?>
<formControlPr xmlns="http://schemas.microsoft.com/office/spreadsheetml/2009/9/main" objectType="Spin" dx="16" fmlaLink="CalendarYear" max="2999" min="1900" page="10" val="2015"/>
</file>

<file path=xl/ctrlProps/ctrlProp2.xml><?xml version="1.0" encoding="utf-8"?>
<formControlPr xmlns="http://schemas.microsoft.com/office/spreadsheetml/2009/9/main" objectType="Spin" dx="16" fmlaLink="$AE$3" max="2999" min="1900" page="10" val="2015"/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13.xml.rels><?xml version="1.0" encoding="UTF-8" standalone="yes"?>
<Relationships xmlns="http://schemas.openxmlformats.org/package/2006/relationships"><Relationship Id="rId2" Type="http://schemas.microsoft.com/office/2007/relationships/hdphoto" Target="../media/hdphoto1.wdp"/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9525</xdr:colOff>
          <xdr:row>1</xdr:row>
          <xdr:rowOff>57150</xdr:rowOff>
        </xdr:from>
        <xdr:to>
          <xdr:col>13</xdr:col>
          <xdr:colOff>161925</xdr:colOff>
          <xdr:row>2</xdr:row>
          <xdr:rowOff>19050</xdr:rowOff>
        </xdr:to>
        <xdr:sp macro="" textlink="">
          <xdr:nvSpPr>
            <xdr:cNvPr id="1026" name="Spinner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2</xdr:col>
      <xdr:colOff>22151</xdr:colOff>
      <xdr:row>17</xdr:row>
      <xdr:rowOff>33229</xdr:rowOff>
    </xdr:from>
    <xdr:to>
      <xdr:col>3</xdr:col>
      <xdr:colOff>808517</xdr:colOff>
      <xdr:row>24</xdr:row>
      <xdr:rowOff>99683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9697" t="63938" r="35585" b="21071"/>
        <a:stretch/>
      </xdr:blipFill>
      <xdr:spPr>
        <a:xfrm>
          <a:off x="863895" y="7608927"/>
          <a:ext cx="1794244" cy="1461977"/>
        </a:xfrm>
        <a:prstGeom prst="rect">
          <a:avLst/>
        </a:prstGeom>
      </xdr:spPr>
    </xdr:pic>
    <xdr:clientData/>
  </xdr:twoCellAnchor>
  <xdr:twoCellAnchor editAs="oneCell">
    <xdr:from>
      <xdr:col>3</xdr:col>
      <xdr:colOff>852818</xdr:colOff>
      <xdr:row>16</xdr:row>
      <xdr:rowOff>143983</xdr:rowOff>
    </xdr:from>
    <xdr:to>
      <xdr:col>5</xdr:col>
      <xdr:colOff>682625</xdr:colOff>
      <xdr:row>24</xdr:row>
      <xdr:rowOff>132907</xdr:rowOff>
    </xdr:to>
    <xdr:pic>
      <xdr:nvPicPr>
        <xdr:cNvPr id="5" name="Picture 4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4361" t="36681" r="80501" b="46851"/>
        <a:stretch/>
      </xdr:blipFill>
      <xdr:spPr>
        <a:xfrm>
          <a:off x="2710193" y="7494108"/>
          <a:ext cx="1861807" cy="1608174"/>
        </a:xfrm>
        <a:prstGeom prst="rect">
          <a:avLst/>
        </a:prstGeom>
      </xdr:spPr>
    </xdr:pic>
    <xdr:clientData/>
  </xdr:twoCellAnchor>
  <xdr:twoCellAnchor editAs="oneCell">
    <xdr:from>
      <xdr:col>7</xdr:col>
      <xdr:colOff>31750</xdr:colOff>
      <xdr:row>17</xdr:row>
      <xdr:rowOff>84544</xdr:rowOff>
    </xdr:from>
    <xdr:to>
      <xdr:col>10</xdr:col>
      <xdr:colOff>1259661</xdr:colOff>
      <xdr:row>25</xdr:row>
      <xdr:rowOff>121093</xdr:rowOff>
    </xdr:to>
    <xdr:pic>
      <xdr:nvPicPr>
        <xdr:cNvPr id="6" name="Picture 5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9950" t="36681" r="50575" b="46851"/>
        <a:stretch/>
      </xdr:blipFill>
      <xdr:spPr>
        <a:xfrm>
          <a:off x="5953125" y="7656919"/>
          <a:ext cx="3625036" cy="160817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221512</xdr:colOff>
      <xdr:row>17</xdr:row>
      <xdr:rowOff>0</xdr:rowOff>
    </xdr:from>
    <xdr:to>
      <xdr:col>5</xdr:col>
      <xdr:colOff>571500</xdr:colOff>
      <xdr:row>25</xdr:row>
      <xdr:rowOff>2</xdr:rowOff>
    </xdr:to>
    <xdr:pic>
      <xdr:nvPicPr>
        <xdr:cNvPr id="9" name="Picture 8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725" t="36455" r="65435" b="47418"/>
        <a:stretch/>
      </xdr:blipFill>
      <xdr:spPr>
        <a:xfrm>
          <a:off x="793012" y="7572375"/>
          <a:ext cx="3667863" cy="1571627"/>
        </a:xfrm>
        <a:prstGeom prst="rect">
          <a:avLst/>
        </a:prstGeom>
      </xdr:spPr>
    </xdr:pic>
    <xdr:clientData/>
  </xdr:twoCellAnchor>
  <xdr:twoCellAnchor editAs="oneCell">
    <xdr:from>
      <xdr:col>7</xdr:col>
      <xdr:colOff>238125</xdr:colOff>
      <xdr:row>17</xdr:row>
      <xdr:rowOff>50948</xdr:rowOff>
    </xdr:from>
    <xdr:to>
      <xdr:col>10</xdr:col>
      <xdr:colOff>1554643</xdr:colOff>
      <xdr:row>25</xdr:row>
      <xdr:rowOff>50950</xdr:rowOff>
    </xdr:to>
    <xdr:pic>
      <xdr:nvPicPr>
        <xdr:cNvPr id="3" name="Picture 2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4658" t="36455" r="35130" b="47418"/>
        <a:stretch/>
      </xdr:blipFill>
      <xdr:spPr>
        <a:xfrm>
          <a:off x="6159500" y="7623323"/>
          <a:ext cx="3713643" cy="157162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210435</xdr:colOff>
      <xdr:row>16</xdr:row>
      <xdr:rowOff>97834</xdr:rowOff>
    </xdr:from>
    <xdr:to>
      <xdr:col>5</xdr:col>
      <xdr:colOff>587375</xdr:colOff>
      <xdr:row>24</xdr:row>
      <xdr:rowOff>53533</xdr:rowOff>
    </xdr:to>
    <xdr:pic>
      <xdr:nvPicPr>
        <xdr:cNvPr id="8" name="Picture 7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9353" t="36455" r="50581" b="47418"/>
        <a:stretch/>
      </xdr:blipFill>
      <xdr:spPr>
        <a:xfrm>
          <a:off x="781935" y="7447959"/>
          <a:ext cx="3694815" cy="1574949"/>
        </a:xfrm>
        <a:prstGeom prst="rect">
          <a:avLst/>
        </a:prstGeom>
      </xdr:spPr>
    </xdr:pic>
    <xdr:clientData/>
  </xdr:twoCellAnchor>
  <xdr:twoCellAnchor editAs="oneCell">
    <xdr:from>
      <xdr:col>8</xdr:col>
      <xdr:colOff>903767</xdr:colOff>
      <xdr:row>16</xdr:row>
      <xdr:rowOff>135861</xdr:rowOff>
    </xdr:from>
    <xdr:to>
      <xdr:col>10</xdr:col>
      <xdr:colOff>1377432</xdr:colOff>
      <xdr:row>24</xdr:row>
      <xdr:rowOff>155429</xdr:rowOff>
    </xdr:to>
    <xdr:pic>
      <xdr:nvPicPr>
        <xdr:cNvPr id="10" name="Picture 9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4001" t="48153" r="81867" b="29436"/>
        <a:stretch/>
      </xdr:blipFill>
      <xdr:spPr>
        <a:xfrm>
          <a:off x="7841142" y="7485986"/>
          <a:ext cx="1854790" cy="1638818"/>
        </a:xfrm>
        <a:prstGeom prst="rect">
          <a:avLst/>
        </a:prstGeom>
      </xdr:spPr>
    </xdr:pic>
    <xdr:clientData/>
  </xdr:twoCellAnchor>
  <xdr:twoCellAnchor editAs="oneCell">
    <xdr:from>
      <xdr:col>7</xdr:col>
      <xdr:colOff>127000</xdr:colOff>
      <xdr:row>16</xdr:row>
      <xdr:rowOff>22520</xdr:rowOff>
    </xdr:from>
    <xdr:to>
      <xdr:col>8</xdr:col>
      <xdr:colOff>966528</xdr:colOff>
      <xdr:row>23</xdr:row>
      <xdr:rowOff>152844</xdr:rowOff>
    </xdr:to>
    <xdr:pic>
      <xdr:nvPicPr>
        <xdr:cNvPr id="4" name="Picture 3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9771" t="36455" r="35130" b="47418"/>
        <a:stretch/>
      </xdr:blipFill>
      <xdr:spPr>
        <a:xfrm>
          <a:off x="6048375" y="7372645"/>
          <a:ext cx="1855528" cy="157494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199359</xdr:colOff>
      <xdr:row>17</xdr:row>
      <xdr:rowOff>66453</xdr:rowOff>
    </xdr:from>
    <xdr:to>
      <xdr:col>5</xdr:col>
      <xdr:colOff>631676</xdr:colOff>
      <xdr:row>25</xdr:row>
      <xdr:rowOff>68670</xdr:rowOff>
    </xdr:to>
    <xdr:pic>
      <xdr:nvPicPr>
        <xdr:cNvPr id="8" name="Picture 7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4584" t="36455" r="35130" b="47418"/>
        <a:stretch/>
      </xdr:blipFill>
      <xdr:spPr>
        <a:xfrm>
          <a:off x="199359" y="7642151"/>
          <a:ext cx="3721765" cy="1574949"/>
        </a:xfrm>
        <a:prstGeom prst="rect">
          <a:avLst/>
        </a:prstGeom>
      </xdr:spPr>
    </xdr:pic>
    <xdr:clientData/>
  </xdr:twoCellAnchor>
  <xdr:twoCellAnchor editAs="oneCell">
    <xdr:from>
      <xdr:col>7</xdr:col>
      <xdr:colOff>150625</xdr:colOff>
      <xdr:row>17</xdr:row>
      <xdr:rowOff>101531</xdr:rowOff>
    </xdr:from>
    <xdr:to>
      <xdr:col>10</xdr:col>
      <xdr:colOff>1518462</xdr:colOff>
      <xdr:row>25</xdr:row>
      <xdr:rowOff>63500</xdr:rowOff>
    </xdr:to>
    <xdr:pic>
      <xdr:nvPicPr>
        <xdr:cNvPr id="9" name="Picture 8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4002" t="48152" r="67560" b="30861"/>
        <a:stretch/>
      </xdr:blipFill>
      <xdr:spPr>
        <a:xfrm>
          <a:off x="6072000" y="7673906"/>
          <a:ext cx="3764962" cy="153359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202405</xdr:colOff>
      <xdr:row>16</xdr:row>
      <xdr:rowOff>138906</xdr:rowOff>
    </xdr:from>
    <xdr:to>
      <xdr:col>3</xdr:col>
      <xdr:colOff>654566</xdr:colOff>
      <xdr:row>24</xdr:row>
      <xdr:rowOff>93498</xdr:rowOff>
    </xdr:to>
    <xdr:pic>
      <xdr:nvPicPr>
        <xdr:cNvPr id="8" name="Picture 7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9584" t="36455" r="35130" b="47418"/>
        <a:stretch/>
      </xdr:blipFill>
      <xdr:spPr>
        <a:xfrm>
          <a:off x="773905" y="7489031"/>
          <a:ext cx="1896786" cy="1573842"/>
        </a:xfrm>
        <a:prstGeom prst="rect">
          <a:avLst/>
        </a:prstGeom>
      </xdr:spPr>
    </xdr:pic>
    <xdr:clientData/>
  </xdr:twoCellAnchor>
  <xdr:twoCellAnchor editAs="oneCell">
    <xdr:from>
      <xdr:col>3</xdr:col>
      <xdr:colOff>500061</xdr:colOff>
      <xdr:row>17</xdr:row>
      <xdr:rowOff>35719</xdr:rowOff>
    </xdr:from>
    <xdr:to>
      <xdr:col>5</xdr:col>
      <xdr:colOff>31750</xdr:colOff>
      <xdr:row>24</xdr:row>
      <xdr:rowOff>160407</xdr:rowOff>
    </xdr:to>
    <xdr:pic>
      <xdr:nvPicPr>
        <xdr:cNvPr id="9" name="Picture 8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4003" t="48152" r="81738" b="30861"/>
        <a:stretch/>
      </xdr:blipFill>
      <xdr:spPr>
        <a:xfrm>
          <a:off x="2516186" y="7608094"/>
          <a:ext cx="1881189" cy="1521688"/>
        </a:xfrm>
        <a:prstGeom prst="rect">
          <a:avLst/>
        </a:prstGeom>
      </xdr:spPr>
    </xdr:pic>
    <xdr:clientData/>
  </xdr:twoCellAnchor>
  <xdr:twoCellAnchor editAs="oneCell">
    <xdr:from>
      <xdr:col>6</xdr:col>
      <xdr:colOff>63499</xdr:colOff>
      <xdr:row>17</xdr:row>
      <xdr:rowOff>19844</xdr:rowOff>
    </xdr:from>
    <xdr:to>
      <xdr:col>9</xdr:col>
      <xdr:colOff>281780</xdr:colOff>
      <xdr:row>24</xdr:row>
      <xdr:rowOff>144532</xdr:rowOff>
    </xdr:to>
    <xdr:pic>
      <xdr:nvPicPr>
        <xdr:cNvPr id="4" name="Picture 3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8172" t="48152" r="53460" b="30861"/>
        <a:stretch/>
      </xdr:blipFill>
      <xdr:spPr>
        <a:xfrm>
          <a:off x="5603874" y="7592219"/>
          <a:ext cx="3742531" cy="1521688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17</xdr:row>
      <xdr:rowOff>0</xdr:rowOff>
    </xdr:from>
    <xdr:to>
      <xdr:col>4</xdr:col>
      <xdr:colOff>698500</xdr:colOff>
      <xdr:row>24</xdr:row>
      <xdr:rowOff>126165</xdr:rowOff>
    </xdr:to>
    <xdr:pic>
      <xdr:nvPicPr>
        <xdr:cNvPr id="8" name="Picture 7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004" t="48152" r="67812" b="30861"/>
        <a:stretch/>
      </xdr:blipFill>
      <xdr:spPr>
        <a:xfrm>
          <a:off x="269875" y="7572375"/>
          <a:ext cx="3746500" cy="1523165"/>
        </a:xfrm>
        <a:prstGeom prst="rect">
          <a:avLst/>
        </a:prstGeom>
      </xdr:spPr>
    </xdr:pic>
    <xdr:clientData/>
  </xdr:twoCellAnchor>
  <xdr:twoCellAnchor editAs="oneCell">
    <xdr:from>
      <xdr:col>6</xdr:col>
      <xdr:colOff>95250</xdr:colOff>
      <xdr:row>17</xdr:row>
      <xdr:rowOff>20305</xdr:rowOff>
    </xdr:from>
    <xdr:to>
      <xdr:col>9</xdr:col>
      <xdr:colOff>1516617</xdr:colOff>
      <xdr:row>24</xdr:row>
      <xdr:rowOff>146470</xdr:rowOff>
    </xdr:to>
    <xdr:pic>
      <xdr:nvPicPr>
        <xdr:cNvPr id="3" name="Picture 2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1861" t="48152" r="39413" b="30861"/>
        <a:stretch/>
      </xdr:blipFill>
      <xdr:spPr>
        <a:xfrm>
          <a:off x="5445125" y="7592680"/>
          <a:ext cx="3818492" cy="152316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243665</xdr:colOff>
      <xdr:row>17</xdr:row>
      <xdr:rowOff>0</xdr:rowOff>
    </xdr:from>
    <xdr:to>
      <xdr:col>5</xdr:col>
      <xdr:colOff>746126</xdr:colOff>
      <xdr:row>24</xdr:row>
      <xdr:rowOff>126165</xdr:rowOff>
    </xdr:to>
    <xdr:pic>
      <xdr:nvPicPr>
        <xdr:cNvPr id="8" name="Picture 7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8108" t="48152" r="53164" b="30861"/>
        <a:stretch/>
      </xdr:blipFill>
      <xdr:spPr>
        <a:xfrm>
          <a:off x="815165" y="7572375"/>
          <a:ext cx="3820336" cy="1523165"/>
        </a:xfrm>
        <a:prstGeom prst="rect">
          <a:avLst/>
        </a:prstGeom>
      </xdr:spPr>
    </xdr:pic>
    <xdr:clientData/>
  </xdr:twoCellAnchor>
  <xdr:twoCellAnchor editAs="oneCell">
    <xdr:from>
      <xdr:col>9</xdr:col>
      <xdr:colOff>273198</xdr:colOff>
      <xdr:row>17</xdr:row>
      <xdr:rowOff>13660</xdr:rowOff>
    </xdr:from>
    <xdr:to>
      <xdr:col>11</xdr:col>
      <xdr:colOff>18090</xdr:colOff>
      <xdr:row>24</xdr:row>
      <xdr:rowOff>28058</xdr:rowOff>
    </xdr:to>
    <xdr:pic>
      <xdr:nvPicPr>
        <xdr:cNvPr id="9" name="Picture 8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004" t="69079" r="81808" b="11521"/>
        <a:stretch/>
      </xdr:blipFill>
      <xdr:spPr>
        <a:xfrm>
          <a:off x="8226573" y="7586035"/>
          <a:ext cx="1888017" cy="1411398"/>
        </a:xfrm>
        <a:prstGeom prst="rect">
          <a:avLst/>
        </a:prstGeom>
      </xdr:spPr>
    </xdr:pic>
    <xdr:clientData/>
  </xdr:twoCellAnchor>
  <xdr:twoCellAnchor editAs="oneCell">
    <xdr:from>
      <xdr:col>7</xdr:col>
      <xdr:colOff>539750</xdr:colOff>
      <xdr:row>17</xdr:row>
      <xdr:rowOff>36180</xdr:rowOff>
    </xdr:from>
    <xdr:to>
      <xdr:col>10</xdr:col>
      <xdr:colOff>55009</xdr:colOff>
      <xdr:row>24</xdr:row>
      <xdr:rowOff>162345</xdr:rowOff>
    </xdr:to>
    <xdr:pic>
      <xdr:nvPicPr>
        <xdr:cNvPr id="4" name="Picture 3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6206" t="48152" r="39413" b="30861"/>
        <a:stretch/>
      </xdr:blipFill>
      <xdr:spPr>
        <a:xfrm>
          <a:off x="6461125" y="7608555"/>
          <a:ext cx="1912384" cy="152316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254738</xdr:colOff>
      <xdr:row>17</xdr:row>
      <xdr:rowOff>22151</xdr:rowOff>
    </xdr:from>
    <xdr:to>
      <xdr:col>4</xdr:col>
      <xdr:colOff>675978</xdr:colOff>
      <xdr:row>24</xdr:row>
      <xdr:rowOff>149793</xdr:rowOff>
    </xdr:to>
    <xdr:pic>
      <xdr:nvPicPr>
        <xdr:cNvPr id="8" name="Picture 7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2267" t="48152" r="39413" b="30861"/>
        <a:stretch/>
      </xdr:blipFill>
      <xdr:spPr>
        <a:xfrm>
          <a:off x="254738" y="7265581"/>
          <a:ext cx="3766066" cy="1523165"/>
        </a:xfrm>
        <a:prstGeom prst="rect">
          <a:avLst/>
        </a:prstGeom>
      </xdr:spPr>
    </xdr:pic>
    <xdr:clientData/>
  </xdr:twoCellAnchor>
  <xdr:twoCellAnchor editAs="oneCell">
    <xdr:from>
      <xdr:col>6</xdr:col>
      <xdr:colOff>99679</xdr:colOff>
      <xdr:row>17</xdr:row>
      <xdr:rowOff>101525</xdr:rowOff>
    </xdr:from>
    <xdr:to>
      <xdr:col>9</xdr:col>
      <xdr:colOff>1437241</xdr:colOff>
      <xdr:row>24</xdr:row>
      <xdr:rowOff>117400</xdr:rowOff>
    </xdr:to>
    <xdr:pic>
      <xdr:nvPicPr>
        <xdr:cNvPr id="9" name="Picture 8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004" t="69079" r="67697" b="11521"/>
        <a:stretch/>
      </xdr:blipFill>
      <xdr:spPr>
        <a:xfrm>
          <a:off x="5449554" y="7673900"/>
          <a:ext cx="3734687" cy="141287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243662</xdr:colOff>
      <xdr:row>17</xdr:row>
      <xdr:rowOff>22151</xdr:rowOff>
    </xdr:from>
    <xdr:to>
      <xdr:col>2</xdr:col>
      <xdr:colOff>818853</xdr:colOff>
      <xdr:row>24</xdr:row>
      <xdr:rowOff>151270</xdr:rowOff>
    </xdr:to>
    <xdr:pic>
      <xdr:nvPicPr>
        <xdr:cNvPr id="8" name="Picture 7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6444" t="48152" r="39413" b="30861"/>
        <a:stretch/>
      </xdr:blipFill>
      <xdr:spPr>
        <a:xfrm>
          <a:off x="243662" y="7265581"/>
          <a:ext cx="1867342" cy="1524642"/>
        </a:xfrm>
        <a:prstGeom prst="rect">
          <a:avLst/>
        </a:prstGeom>
      </xdr:spPr>
    </xdr:pic>
    <xdr:clientData/>
  </xdr:twoCellAnchor>
  <xdr:twoCellAnchor editAs="oneCell">
    <xdr:from>
      <xdr:col>2</xdr:col>
      <xdr:colOff>520554</xdr:colOff>
      <xdr:row>16</xdr:row>
      <xdr:rowOff>210435</xdr:rowOff>
    </xdr:from>
    <xdr:to>
      <xdr:col>4</xdr:col>
      <xdr:colOff>333376</xdr:colOff>
      <xdr:row>24</xdr:row>
      <xdr:rowOff>6276</xdr:rowOff>
    </xdr:to>
    <xdr:pic>
      <xdr:nvPicPr>
        <xdr:cNvPr id="9" name="Picture 8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004" t="69079" r="81886" b="11521"/>
        <a:stretch/>
      </xdr:blipFill>
      <xdr:spPr>
        <a:xfrm>
          <a:off x="1806429" y="7560560"/>
          <a:ext cx="1844822" cy="1415091"/>
        </a:xfrm>
        <a:prstGeom prst="rect">
          <a:avLst/>
        </a:prstGeom>
      </xdr:spPr>
    </xdr:pic>
    <xdr:clientData/>
  </xdr:twoCellAnchor>
  <xdr:twoCellAnchor editAs="oneCell">
    <xdr:from>
      <xdr:col>6</xdr:col>
      <xdr:colOff>95250</xdr:colOff>
      <xdr:row>16</xdr:row>
      <xdr:rowOff>199729</xdr:rowOff>
    </xdr:from>
    <xdr:to>
      <xdr:col>9</xdr:col>
      <xdr:colOff>1378910</xdr:colOff>
      <xdr:row>23</xdr:row>
      <xdr:rowOff>170195</xdr:rowOff>
    </xdr:to>
    <xdr:pic>
      <xdr:nvPicPr>
        <xdr:cNvPr id="4" name="Picture 3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8065" t="69079" r="53783" b="11521"/>
        <a:stretch/>
      </xdr:blipFill>
      <xdr:spPr>
        <a:xfrm>
          <a:off x="5445125" y="7549854"/>
          <a:ext cx="3680785" cy="1415091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17</xdr:row>
      <xdr:rowOff>0</xdr:rowOff>
    </xdr:from>
    <xdr:to>
      <xdr:col>4</xdr:col>
      <xdr:colOff>714375</xdr:colOff>
      <xdr:row>24</xdr:row>
      <xdr:rowOff>19568</xdr:rowOff>
    </xdr:to>
    <xdr:pic>
      <xdr:nvPicPr>
        <xdr:cNvPr id="8" name="Picture 7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004" t="69079" r="67443" b="11521"/>
        <a:stretch/>
      </xdr:blipFill>
      <xdr:spPr>
        <a:xfrm>
          <a:off x="269875" y="7572375"/>
          <a:ext cx="3762375" cy="1416568"/>
        </a:xfrm>
        <a:prstGeom prst="rect">
          <a:avLst/>
        </a:prstGeom>
      </xdr:spPr>
    </xdr:pic>
    <xdr:clientData/>
  </xdr:twoCellAnchor>
  <xdr:twoCellAnchor editAs="oneCell">
    <xdr:from>
      <xdr:col>6</xdr:col>
      <xdr:colOff>79375</xdr:colOff>
      <xdr:row>16</xdr:row>
      <xdr:rowOff>146198</xdr:rowOff>
    </xdr:from>
    <xdr:to>
      <xdr:col>9</xdr:col>
      <xdr:colOff>1287352</xdr:colOff>
      <xdr:row>23</xdr:row>
      <xdr:rowOff>118141</xdr:rowOff>
    </xdr:to>
    <xdr:pic>
      <xdr:nvPicPr>
        <xdr:cNvPr id="3" name="Picture 2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2468" t="69079" r="40173" b="11521"/>
        <a:stretch/>
      </xdr:blipFill>
      <xdr:spPr>
        <a:xfrm>
          <a:off x="5429250" y="7496323"/>
          <a:ext cx="3605102" cy="1416568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16</xdr:row>
      <xdr:rowOff>166134</xdr:rowOff>
    </xdr:from>
    <xdr:to>
      <xdr:col>4</xdr:col>
      <xdr:colOff>682625</xdr:colOff>
      <xdr:row>23</xdr:row>
      <xdr:rowOff>63500</xdr:rowOff>
    </xdr:to>
    <xdr:pic>
      <xdr:nvPicPr>
        <xdr:cNvPr id="8" name="Picture 7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8209" t="69079" r="53687" b="12605"/>
        <a:stretch/>
      </xdr:blipFill>
      <xdr:spPr>
        <a:xfrm>
          <a:off x="269875" y="7516259"/>
          <a:ext cx="3730625" cy="1341991"/>
        </a:xfrm>
        <a:prstGeom prst="rect">
          <a:avLst/>
        </a:prstGeom>
      </xdr:spPr>
    </xdr:pic>
    <xdr:clientData/>
  </xdr:twoCellAnchor>
  <xdr:twoCellAnchor editAs="oneCell">
    <xdr:from>
      <xdr:col>7</xdr:col>
      <xdr:colOff>976128</xdr:colOff>
      <xdr:row>16</xdr:row>
      <xdr:rowOff>55009</xdr:rowOff>
    </xdr:from>
    <xdr:to>
      <xdr:col>9</xdr:col>
      <xdr:colOff>1438718</xdr:colOff>
      <xdr:row>23</xdr:row>
      <xdr:rowOff>163180</xdr:rowOff>
    </xdr:to>
    <xdr:pic>
      <xdr:nvPicPr>
        <xdr:cNvPr id="9" name="Picture 8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4257" t="37704" r="81696" b="41096"/>
        <a:stretch/>
      </xdr:blipFill>
      <xdr:spPr>
        <a:xfrm>
          <a:off x="7342003" y="7405134"/>
          <a:ext cx="1843715" cy="1552796"/>
        </a:xfrm>
        <a:prstGeom prst="rect">
          <a:avLst/>
        </a:prstGeom>
      </xdr:spPr>
    </xdr:pic>
    <xdr:clientData/>
  </xdr:twoCellAnchor>
  <xdr:twoCellAnchor editAs="oneCell">
    <xdr:from>
      <xdr:col>6</xdr:col>
      <xdr:colOff>285750</xdr:colOff>
      <xdr:row>16</xdr:row>
      <xdr:rowOff>80409</xdr:rowOff>
    </xdr:from>
    <xdr:to>
      <xdr:col>8</xdr:col>
      <xdr:colOff>9526</xdr:colOff>
      <xdr:row>22</xdr:row>
      <xdr:rowOff>152400</xdr:rowOff>
    </xdr:to>
    <xdr:pic>
      <xdr:nvPicPr>
        <xdr:cNvPr id="4" name="Picture 3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6600" t="69079" r="40173" b="12605"/>
        <a:stretch/>
      </xdr:blipFill>
      <xdr:spPr>
        <a:xfrm>
          <a:off x="5635625" y="7430534"/>
          <a:ext cx="1755776" cy="1341991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11076</xdr:colOff>
      <xdr:row>17</xdr:row>
      <xdr:rowOff>11076</xdr:rowOff>
    </xdr:from>
    <xdr:to>
      <xdr:col>4</xdr:col>
      <xdr:colOff>651245</xdr:colOff>
      <xdr:row>23</xdr:row>
      <xdr:rowOff>134753</xdr:rowOff>
    </xdr:to>
    <xdr:pic>
      <xdr:nvPicPr>
        <xdr:cNvPr id="8" name="Picture 7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2227" t="69079" r="40173" b="12605"/>
        <a:stretch/>
      </xdr:blipFill>
      <xdr:spPr>
        <a:xfrm>
          <a:off x="276890" y="7320960"/>
          <a:ext cx="3663803" cy="1341991"/>
        </a:xfrm>
        <a:prstGeom prst="rect">
          <a:avLst/>
        </a:prstGeom>
      </xdr:spPr>
    </xdr:pic>
    <xdr:clientData/>
  </xdr:twoCellAnchor>
  <xdr:twoCellAnchor editAs="oneCell">
    <xdr:from>
      <xdr:col>6</xdr:col>
      <xdr:colOff>212284</xdr:colOff>
      <xdr:row>16</xdr:row>
      <xdr:rowOff>154688</xdr:rowOff>
    </xdr:from>
    <xdr:to>
      <xdr:col>9</xdr:col>
      <xdr:colOff>1535816</xdr:colOff>
      <xdr:row>24</xdr:row>
      <xdr:rowOff>23996</xdr:rowOff>
    </xdr:to>
    <xdr:pic>
      <xdr:nvPicPr>
        <xdr:cNvPr id="9" name="Picture 8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4257" t="37704" r="67643" b="41096"/>
        <a:stretch/>
      </xdr:blipFill>
      <xdr:spPr>
        <a:xfrm>
          <a:off x="5562159" y="7123813"/>
          <a:ext cx="3720657" cy="1552058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9526</xdr:colOff>
      <xdr:row>0</xdr:row>
      <xdr:rowOff>85725</xdr:rowOff>
    </xdr:from>
    <xdr:to>
      <xdr:col>36</xdr:col>
      <xdr:colOff>183262</xdr:colOff>
      <xdr:row>19</xdr:row>
      <xdr:rowOff>111125</xdr:rowOff>
    </xdr:to>
    <xdr:sp macro="" textlink="">
      <xdr:nvSpPr>
        <xdr:cNvPr id="2" name="Chalkboard frame" descr="Shape with wood texture fill, used to create a chalkboard frame." title="Chalkboard frame"/>
        <xdr:cNvSpPr/>
      </xdr:nvSpPr>
      <xdr:spPr>
        <a:xfrm>
          <a:off x="238126" y="85725"/>
          <a:ext cx="11175111" cy="3749675"/>
        </a:xfrm>
        <a:prstGeom prst="frame">
          <a:avLst>
            <a:gd name="adj1" fmla="val 4776"/>
          </a:avLst>
        </a:prstGeom>
        <a:blipFill>
          <a:blip xmlns:r="http://schemas.openxmlformats.org/officeDocument/2006/relationships" r:embed="rId1">
            <a:extLst>
              <a:ext uri="{BEBA8EAE-BF5A-486C-A8C5-ECC9F3942E4B}">
                <a14:imgProps xmlns:a14="http://schemas.microsoft.com/office/drawing/2010/main">
                  <a14:imgLayer r:embed="rId2">
                    <a14:imgEffect>
                      <a14:artisticCrisscrossEtching/>
                    </a14:imgEffect>
                  </a14:imgLayer>
                </a14:imgProps>
              </a:ext>
            </a:extLst>
          </a:blip>
          <a:tile tx="0" ty="0" sx="100000" sy="100000" flip="none" algn="tl"/>
        </a:blipFill>
        <a:ln>
          <a:noFill/>
        </a:ln>
        <a:effectLst>
          <a:innerShdw blurRad="114300">
            <a:prstClr val="black"/>
          </a:innerShdw>
        </a:effectLst>
        <a:scene3d>
          <a:camera prst="orthographicFront"/>
          <a:lightRig rig="threePt" dir="t"/>
        </a:scene3d>
        <a:sp3d>
          <a:bevelT/>
        </a:sp3d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37</xdr:col>
      <xdr:colOff>9527</xdr:colOff>
      <xdr:row>2</xdr:row>
      <xdr:rowOff>104776</xdr:rowOff>
    </xdr:from>
    <xdr:to>
      <xdr:col>39</xdr:col>
      <xdr:colOff>590551</xdr:colOff>
      <xdr:row>2</xdr:row>
      <xdr:rowOff>457200</xdr:rowOff>
    </xdr:to>
    <xdr:sp macro="" textlink="">
      <xdr:nvSpPr>
        <xdr:cNvPr id="3" name="Instructions" descr="To change the calendar year, click the spinner" title="Instructional text"/>
        <xdr:cNvSpPr txBox="1"/>
      </xdr:nvSpPr>
      <xdr:spPr>
        <a:xfrm>
          <a:off x="11553827" y="552451"/>
          <a:ext cx="1800224" cy="33337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tIns="0" bIns="0" rtlCol="0" anchor="t"/>
        <a:lstStyle/>
        <a:p>
          <a:pPr algn="l"/>
          <a:r>
            <a:rPr lang="en-US" sz="1000" b="0" i="1">
              <a:solidFill>
                <a:schemeClr val="tx1">
                  <a:lumMod val="65000"/>
                  <a:lumOff val="35000"/>
                </a:schemeClr>
              </a:solidFill>
            </a:rPr>
            <a:t>To change the calendar</a:t>
          </a:r>
          <a:r>
            <a:rPr lang="en-US" sz="1000" b="0" i="1" baseline="0">
              <a:solidFill>
                <a:schemeClr val="tx1">
                  <a:lumMod val="65000"/>
                  <a:lumOff val="35000"/>
                </a:schemeClr>
              </a:solidFill>
            </a:rPr>
            <a:t> year, click the spinner</a:t>
          </a:r>
          <a:endParaRPr lang="en-US" sz="1000" b="0" i="1">
            <a:solidFill>
              <a:schemeClr val="tx1">
                <a:lumMod val="65000"/>
                <a:lumOff val="35000"/>
              </a:schemeClr>
            </a:solidFill>
          </a:endParaRPr>
        </a:p>
      </xdr:txBody>
    </xdr:sp>
    <xdr:clientData fPrintsWithSheet="0"/>
  </xdr:twoCellAnchor>
  <xdr:twoCellAnchor>
    <xdr:from>
      <xdr:col>18</xdr:col>
      <xdr:colOff>114300</xdr:colOff>
      <xdr:row>4</xdr:row>
      <xdr:rowOff>85725</xdr:rowOff>
    </xdr:from>
    <xdr:to>
      <xdr:col>18</xdr:col>
      <xdr:colOff>114300</xdr:colOff>
      <xdr:row>20</xdr:row>
      <xdr:rowOff>24765</xdr:rowOff>
    </xdr:to>
    <xdr:cxnSp macro="">
      <xdr:nvCxnSpPr>
        <xdr:cNvPr id="4" name="Chalkboard divider" descr="Chalkboard divder" title="Divider"/>
        <xdr:cNvCxnSpPr/>
      </xdr:nvCxnSpPr>
      <xdr:spPr>
        <a:xfrm>
          <a:off x="5686425" y="1095375"/>
          <a:ext cx="0" cy="2834640"/>
        </a:xfrm>
        <a:prstGeom prst="line">
          <a:avLst/>
        </a:prstGeom>
        <a:ln w="3175">
          <a:solidFill>
            <a:schemeClr val="accent1">
              <a:lumMod val="50000"/>
            </a:schemeClr>
          </a:solidFill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34</xdr:col>
          <xdr:colOff>85725</xdr:colOff>
          <xdr:row>2</xdr:row>
          <xdr:rowOff>85725</xdr:rowOff>
        </xdr:from>
        <xdr:to>
          <xdr:col>34</xdr:col>
          <xdr:colOff>247650</xdr:colOff>
          <xdr:row>2</xdr:row>
          <xdr:rowOff>390525</xdr:rowOff>
        </xdr:to>
        <xdr:sp macro="" textlink="">
          <xdr:nvSpPr>
            <xdr:cNvPr id="16385" name="Spinner" hidden="1">
              <a:extLst>
                <a:ext uri="{63B3BB69-23CF-44E3-9099-C40C66FF867C}">
                  <a14:compatExt spid="_x0000_s163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 fPrintsWithSheet="0"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YEARLY%20Calendar_2_Sun%20Start1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mily Calendar"/>
      <sheetName val="Sheet1"/>
    </sheetNames>
    <sheetDataSet>
      <sheetData sheetId="0">
        <row r="6">
          <cell r="D6">
            <v>40909</v>
          </cell>
          <cell r="E6"/>
          <cell r="F6"/>
          <cell r="G6"/>
        </row>
        <row r="7">
          <cell r="D7">
            <v>40993</v>
          </cell>
          <cell r="E7"/>
          <cell r="F7"/>
          <cell r="G7"/>
        </row>
        <row r="8">
          <cell r="D8"/>
          <cell r="E8"/>
          <cell r="F8"/>
          <cell r="G8"/>
        </row>
        <row r="9">
          <cell r="D9"/>
          <cell r="E9"/>
          <cell r="F9"/>
          <cell r="G9"/>
        </row>
        <row r="10">
          <cell r="D10"/>
          <cell r="E10"/>
          <cell r="F10"/>
          <cell r="G10"/>
        </row>
        <row r="11">
          <cell r="D11"/>
          <cell r="E11"/>
          <cell r="F11"/>
          <cell r="G11"/>
        </row>
        <row r="12">
          <cell r="D12"/>
          <cell r="E12"/>
          <cell r="F12"/>
          <cell r="G12"/>
        </row>
        <row r="13">
          <cell r="D13"/>
          <cell r="E13"/>
          <cell r="F13"/>
          <cell r="G13"/>
        </row>
        <row r="14">
          <cell r="D14"/>
          <cell r="E14"/>
          <cell r="F14"/>
          <cell r="G14"/>
        </row>
        <row r="15">
          <cell r="D15"/>
          <cell r="E15"/>
          <cell r="F15"/>
          <cell r="G15"/>
        </row>
        <row r="16">
          <cell r="D16"/>
          <cell r="E16"/>
          <cell r="F16"/>
          <cell r="G16"/>
        </row>
        <row r="17">
          <cell r="D17"/>
          <cell r="E17"/>
          <cell r="F17"/>
          <cell r="G17"/>
        </row>
        <row r="18">
          <cell r="D18"/>
          <cell r="E18"/>
          <cell r="F18"/>
          <cell r="G18"/>
        </row>
        <row r="19">
          <cell r="D19"/>
          <cell r="E19"/>
          <cell r="F19"/>
          <cell r="G19"/>
        </row>
        <row r="20">
          <cell r="D20"/>
          <cell r="E20"/>
          <cell r="F20"/>
          <cell r="G20"/>
        </row>
      </sheetData>
      <sheetData sheetId="1"/>
    </sheetDataSet>
  </externalBook>
</externalLink>
</file>

<file path=xl/theme/_rels/theme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rek">
  <a:themeElements>
    <a:clrScheme name="Grayscale">
      <a:dk1>
        <a:sysClr val="windowText" lastClr="000000"/>
      </a:dk1>
      <a:lt1>
        <a:sysClr val="window" lastClr="FFFFFF"/>
      </a:lt1>
      <a:dk2>
        <a:srgbClr val="000000"/>
      </a:dk2>
      <a:lt2>
        <a:srgbClr val="F8F8F8"/>
      </a:lt2>
      <a:accent1>
        <a:srgbClr val="DDDDDD"/>
      </a:accent1>
      <a:accent2>
        <a:srgbClr val="B2B2B2"/>
      </a:accent2>
      <a:accent3>
        <a:srgbClr val="969696"/>
      </a:accent3>
      <a:accent4>
        <a:srgbClr val="808080"/>
      </a:accent4>
      <a:accent5>
        <a:srgbClr val="5F5F5F"/>
      </a:accent5>
      <a:accent6>
        <a:srgbClr val="4D4D4D"/>
      </a:accent6>
      <a:hlink>
        <a:srgbClr val="5F5F5F"/>
      </a:hlink>
      <a:folHlink>
        <a:srgbClr val="919191"/>
      </a:folHlink>
    </a:clrScheme>
    <a:fontScheme name="Custom 1">
      <a:majorFont>
        <a:latin typeface="Georgia"/>
        <a:ea typeface=""/>
        <a:cs typeface=""/>
      </a:majorFont>
      <a:minorFont>
        <a:latin typeface="Cambria"/>
        <a:ea typeface=""/>
        <a:cs typeface=""/>
      </a:minorFont>
    </a:fontScheme>
    <a:fmtScheme name="Trek">
      <a:fillStyleLst>
        <a:solidFill>
          <a:schemeClr val="phClr"/>
        </a:solidFill>
        <a:gradFill rotWithShape="1">
          <a:gsLst>
            <a:gs pos="0">
              <a:schemeClr val="phClr">
                <a:tint val="30000"/>
                <a:satMod val="250000"/>
              </a:schemeClr>
            </a:gs>
            <a:gs pos="72000">
              <a:schemeClr val="phClr">
                <a:tint val="75000"/>
                <a:satMod val="210000"/>
              </a:schemeClr>
            </a:gs>
            <a:gs pos="100000">
              <a:schemeClr val="phClr">
                <a:tint val="85000"/>
                <a:satMod val="210000"/>
              </a:schemeClr>
            </a:gs>
          </a:gsLst>
          <a:lin ang="5400000" scaled="1"/>
        </a:gradFill>
        <a:gradFill rotWithShape="1">
          <a:gsLst>
            <a:gs pos="0">
              <a:schemeClr val="phClr">
                <a:tint val="75000"/>
                <a:shade val="85000"/>
                <a:satMod val="230000"/>
              </a:schemeClr>
            </a:gs>
            <a:gs pos="25000">
              <a:schemeClr val="phClr">
                <a:tint val="90000"/>
                <a:shade val="70000"/>
                <a:satMod val="220000"/>
              </a:schemeClr>
            </a:gs>
            <a:gs pos="50000">
              <a:schemeClr val="phClr">
                <a:tint val="90000"/>
                <a:shade val="58000"/>
                <a:satMod val="225000"/>
              </a:schemeClr>
            </a:gs>
            <a:gs pos="65000">
              <a:schemeClr val="phClr">
                <a:tint val="90000"/>
                <a:shade val="58000"/>
                <a:satMod val="225000"/>
              </a:schemeClr>
            </a:gs>
            <a:gs pos="80000">
              <a:schemeClr val="phClr">
                <a:tint val="90000"/>
                <a:shade val="69000"/>
                <a:satMod val="220000"/>
              </a:schemeClr>
            </a:gs>
            <a:gs pos="100000">
              <a:schemeClr val="phClr">
                <a:tint val="77000"/>
                <a:shade val="80000"/>
                <a:satMod val="230000"/>
              </a:schemeClr>
            </a:gs>
          </a:gsLst>
          <a:lin ang="5400000" scaled="1"/>
        </a:gradFill>
      </a:fillStyleLst>
      <a:lnStyleLst>
        <a:ln w="10000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76200" dist="50800" dir="5400000" rotWithShape="0">
              <a:srgbClr val="4E3B30">
                <a:alpha val="60000"/>
              </a:srgbClr>
            </a:outerShdw>
          </a:effectLst>
        </a:effectStyle>
        <a:effectStyle>
          <a:effectLst>
            <a:outerShdw blurRad="76200" dist="50800" dir="5400000" rotWithShape="0">
              <a:srgbClr val="4E3B30">
                <a:alpha val="60000"/>
              </a:srgbClr>
            </a:outerShdw>
          </a:effectLst>
          <a:scene3d>
            <a:camera prst="orthographicFront">
              <a:rot lat="0" lon="0" rev="0"/>
            </a:camera>
            <a:lightRig rig="threePt" dir="tl">
              <a:rot lat="0" lon="0" rev="0"/>
            </a:lightRig>
          </a:scene3d>
          <a:sp3d prstMaterial="metal">
            <a:bevelT w="10000" h="10000"/>
          </a:sp3d>
        </a:effectStyle>
        <a:effectStyle>
          <a:effectLst>
            <a:outerShdw blurRad="76200" dist="50800" dir="5400000" rotWithShape="0">
              <a:srgbClr val="4E3B30">
                <a:alpha val="60000"/>
              </a:srgbClr>
            </a:outerShdw>
          </a:effectLst>
          <a:scene3d>
            <a:camera prst="obliqueTopLeft" fov="600000">
              <a:rot lat="0" lon="0" rev="0"/>
            </a:camera>
            <a:lightRig rig="balanced" dir="t">
              <a:rot lat="0" lon="0" rev="19200000"/>
            </a:lightRig>
          </a:scene3d>
          <a:sp3d contourW="12700" prstMaterial="matte">
            <a:bevelT w="60000" h="50800"/>
            <a:contourClr>
              <a:schemeClr val="phClr">
                <a:shade val="60000"/>
                <a:satMod val="110000"/>
              </a:schemeClr>
            </a:contourClr>
          </a:sp3d>
        </a:effectStyle>
      </a:effectStyleLst>
      <a:bgFillStyleLst>
        <a:solidFill>
          <a:schemeClr val="phClr"/>
        </a:solidFill>
        <a:blipFill>
          <a:blip xmlns:r="http://schemas.openxmlformats.org/officeDocument/2006/relationships" r:embed="rId1">
            <a:duotone>
              <a:schemeClr val="phClr">
                <a:shade val="90000"/>
                <a:satMod val="150000"/>
              </a:schemeClr>
              <a:schemeClr val="phClr">
                <a:tint val="88000"/>
                <a:satMod val="105000"/>
              </a:schemeClr>
            </a:duotone>
          </a:blip>
          <a:tile tx="0" ty="0" sx="95000" sy="95000" flip="none" algn="t"/>
        </a:blipFill>
        <a:blipFill>
          <a:blip xmlns:r="http://schemas.openxmlformats.org/officeDocument/2006/relationships" r:embed="rId2">
            <a:duotone>
              <a:schemeClr val="phClr">
                <a:shade val="30000"/>
                <a:satMod val="455000"/>
              </a:schemeClr>
              <a:schemeClr val="phClr">
                <a:tint val="95000"/>
                <a:satMod val="120000"/>
              </a:schemeClr>
            </a:duotone>
          </a:blip>
          <a:stretch>
            <a:fillRect/>
          </a:stretch>
        </a:blip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Relationship Id="rId4" Type="http://schemas.openxmlformats.org/officeDocument/2006/relationships/ctrlProp" Target="../ctrlProps/ctrlProp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S27"/>
  <sheetViews>
    <sheetView showGridLines="0" view="pageBreakPreview" zoomScale="60" zoomScaleNormal="80" workbookViewId="0">
      <selection activeCell="C2" sqref="C2"/>
    </sheetView>
  </sheetViews>
  <sheetFormatPr defaultColWidth="6.6640625" defaultRowHeight="14.25" x14ac:dyDescent="0.2"/>
  <cols>
    <col min="1" max="1" width="6.6640625" style="1"/>
    <col min="2" max="2" width="3.109375" style="1" customWidth="1"/>
    <col min="3" max="9" width="11.77734375" style="1" customWidth="1"/>
    <col min="10" max="10" width="4.21875" style="1" customWidth="1"/>
    <col min="11" max="11" width="20.77734375" style="1" customWidth="1"/>
    <col min="12" max="12" width="2.109375" style="1" customWidth="1"/>
    <col min="13" max="13" width="11.77734375" style="1" customWidth="1"/>
    <col min="14" max="14" width="11.33203125" style="1" customWidth="1"/>
    <col min="15" max="16384" width="6.6640625" style="1"/>
  </cols>
  <sheetData>
    <row r="1" spans="2:19" ht="15.75" x14ac:dyDescent="0.25">
      <c r="B1"/>
      <c r="M1" s="8" t="s">
        <v>8</v>
      </c>
    </row>
    <row r="2" spans="2:19" ht="26.25" customHeight="1" x14ac:dyDescent="0.25">
      <c r="B2"/>
      <c r="M2" s="9">
        <v>2015</v>
      </c>
    </row>
    <row r="3" spans="2:19" ht="57.75" customHeight="1" x14ac:dyDescent="0.25">
      <c r="B3"/>
      <c r="C3" s="129" t="str">
        <f>UPPER(TEXT(DATE(CalendarYear,1,1),"mmmm yyyy"))</f>
        <v>JANUARY 2015</v>
      </c>
      <c r="D3" s="129"/>
      <c r="E3" s="129"/>
      <c r="F3" s="129"/>
      <c r="G3" s="129"/>
    </row>
    <row r="4" spans="2:19" customFormat="1" ht="29.25" customHeight="1" x14ac:dyDescent="0.25">
      <c r="C4" s="17" t="s">
        <v>6</v>
      </c>
      <c r="D4" s="18" t="s">
        <v>0</v>
      </c>
      <c r="E4" s="18" t="s">
        <v>1</v>
      </c>
      <c r="F4" s="18" t="s">
        <v>2</v>
      </c>
      <c r="G4" s="18" t="s">
        <v>3</v>
      </c>
      <c r="H4" s="18" t="s">
        <v>4</v>
      </c>
      <c r="I4" s="19" t="s">
        <v>5</v>
      </c>
      <c r="J4" s="1"/>
      <c r="K4" s="34" t="s">
        <v>11</v>
      </c>
      <c r="M4" s="1"/>
      <c r="N4" s="7"/>
      <c r="R4" s="1"/>
      <c r="S4" s="1"/>
    </row>
    <row r="5" spans="2:19" customFormat="1" ht="15" customHeight="1" x14ac:dyDescent="0.25">
      <c r="C5" s="20"/>
      <c r="D5" s="12" t="str">
        <f>IF(DAY(JanSun1)=1,"",IF(AND(YEAR(JanSun1+1)=CalendarYear,MONTH(JanSun1+1)=1),JanSun1+1,""))</f>
        <v/>
      </c>
      <c r="E5" s="12" t="str">
        <f>IF(DAY(JanSun1)=1,"",IF(AND(YEAR(JanSun1+2)=CalendarYear,MONTH(JanSun1+2)=1),JanSun1+2,""))</f>
        <v/>
      </c>
      <c r="F5" s="12" t="str">
        <f>IF(DAY(JanSun1)=1,"",IF(AND(YEAR(JanSun1+3)=CalendarYear,MONTH(JanSun1+3)=1),JanSun1+3,""))</f>
        <v/>
      </c>
      <c r="G5" s="49">
        <f>IF(DAY(JanSun1)=1,"",IF(AND(YEAR(JanSun1+4)=CalendarYear,MONTH(JanSun1+4)=1),JanSun1+4,""))</f>
        <v>42005</v>
      </c>
      <c r="H5" s="12">
        <f>IF(DAY(JanSun1)=1,"",IF(AND(YEAR(JanSun1+5)=CalendarYear,MONTH(JanSun1+5)=1),JanSun1+5,""))</f>
        <v>42006</v>
      </c>
      <c r="I5" s="21">
        <f>IF(DAY(JanSun1)=1,"",IF(AND(YEAR(JanSun1+6)=CalendarYear,MONTH(JanSun1+6)=1),JanSun1+6,""))</f>
        <v>42007</v>
      </c>
      <c r="J5" s="3"/>
      <c r="K5" s="35"/>
      <c r="L5" s="1"/>
      <c r="M5" s="1"/>
      <c r="N5" s="1"/>
      <c r="R5" s="2"/>
      <c r="S5" s="1"/>
    </row>
    <row r="6" spans="2:19" s="2" customFormat="1" ht="60" customHeight="1" x14ac:dyDescent="0.25">
      <c r="B6"/>
      <c r="C6" s="22"/>
      <c r="D6" s="10"/>
      <c r="E6" s="10"/>
      <c r="F6" s="10"/>
      <c r="G6" s="52" t="s">
        <v>17</v>
      </c>
      <c r="H6" s="10"/>
      <c r="I6" s="23"/>
      <c r="J6" s="3"/>
      <c r="K6" s="36"/>
    </row>
    <row r="7" spans="2:19" ht="15" customHeight="1" x14ac:dyDescent="0.25">
      <c r="B7"/>
      <c r="C7" s="24">
        <v>42008</v>
      </c>
      <c r="D7" s="50">
        <f>IF(DAY(JanSun1)=1,IF(AND(YEAR(JanSun1+1)=CalendarYear,MONTH(JanSun1+1)=1),JanSun1+1,""),IF(AND(YEAR(JanSun1+8)=CalendarYear,MONTH(JanSun1+8)=1),JanSun1+8,""))</f>
        <v>42009</v>
      </c>
      <c r="E7" s="13">
        <f>IF(DAY(JanSun1)=1,IF(AND(YEAR(JanSun1+2)=CalendarYear,MONTH(JanSun1+2)=1),JanSun1+2,""),IF(AND(YEAR(JanSun1+9)=CalendarYear,MONTH(JanSun1+9)=1),JanSun1+9,""))</f>
        <v>42010</v>
      </c>
      <c r="F7" s="13">
        <f>IF(DAY(JanSun1)=1,IF(AND(YEAR(JanSun1+3)=CalendarYear,MONTH(JanSun1+3)=1),JanSun1+3,""),IF(AND(YEAR(JanSun1+10)=CalendarYear,MONTH(JanSun1+10)=1),JanSun1+10,""))</f>
        <v>42011</v>
      </c>
      <c r="G7" s="13">
        <f>IF(DAY(JanSun1)=1,IF(AND(YEAR(JanSun1+4)=CalendarYear,MONTH(JanSun1+4)=1),JanSun1+4,""),IF(AND(YEAR(JanSun1+11)=CalendarYear,MONTH(JanSun1+11)=1),JanSun1+11,""))</f>
        <v>42012</v>
      </c>
      <c r="H7" s="13">
        <f>IF(DAY(JanSun1)=1,IF(AND(YEAR(JanSun1+5)=CalendarYear,MONTH(JanSun1+5)=1),JanSun1+5,""),IF(AND(YEAR(JanSun1+12)=CalendarYear,MONTH(JanSun1+12)=1),JanSun1+12,""))</f>
        <v>42013</v>
      </c>
      <c r="I7" s="25">
        <f>IF(DAY(JanSun1)=1,IF(AND(YEAR(JanSun1+6)=CalendarYear,MONTH(JanSun1+6)=1),JanSun1+6,""),IF(AND(YEAR(JanSun1+13)=CalendarYear,MONTH(JanSun1+13)=1),JanSun1+13,""))</f>
        <v>42014</v>
      </c>
      <c r="J7" s="3"/>
      <c r="K7" s="37"/>
    </row>
    <row r="8" spans="2:19" ht="60" customHeight="1" x14ac:dyDescent="0.25">
      <c r="B8"/>
      <c r="C8" s="26"/>
      <c r="D8" s="141" t="s">
        <v>72</v>
      </c>
      <c r="E8" s="11"/>
      <c r="F8" s="11"/>
      <c r="G8" s="11"/>
      <c r="H8" s="11"/>
      <c r="I8" s="27"/>
      <c r="J8" s="3"/>
      <c r="K8" s="37"/>
    </row>
    <row r="9" spans="2:19" ht="15" customHeight="1" x14ac:dyDescent="0.25">
      <c r="B9"/>
      <c r="C9" s="28">
        <v>42015</v>
      </c>
      <c r="D9" s="14">
        <f>IF(DAY(JanSun1)=1,IF(AND(YEAR(JanSun1+8)=CalendarYear,MONTH(JanSun1+8)=1),JanSun1+8,""),IF(AND(YEAR(JanSun1+15)=CalendarYear,MONTH(JanSun1+15)=1),JanSun1+15,""))</f>
        <v>42016</v>
      </c>
      <c r="E9" s="14">
        <f>IF(DAY(JanSun1)=1,IF(AND(YEAR(JanSun1+9)=CalendarYear,MONTH(JanSun1+9)=1),JanSun1+9,""),IF(AND(YEAR(JanSun1+16)=CalendarYear,MONTH(JanSun1+16)=1),JanSun1+16,""))</f>
        <v>42017</v>
      </c>
      <c r="F9" s="14">
        <f>IF(DAY(JanSun1)=1,IF(AND(YEAR(JanSun1+10)=CalendarYear,MONTH(JanSun1+10)=1),JanSun1+10,""),IF(AND(YEAR(JanSun1+17)=CalendarYear,MONTH(JanSun1+17)=1),JanSun1+17,""))</f>
        <v>42018</v>
      </c>
      <c r="G9" s="14">
        <f>IF(DAY(JanSun1)=1,IF(AND(YEAR(JanSun1+11)=CalendarYear,MONTH(JanSun1+11)=1),JanSun1+11,""),IF(AND(YEAR(JanSun1+18)=CalendarYear,MONTH(JanSun1+18)=1),JanSun1+18,""))</f>
        <v>42019</v>
      </c>
      <c r="H9" s="14">
        <f>IF(DAY(JanSun1)=1,IF(AND(YEAR(JanSun1+12)=CalendarYear,MONTH(JanSun1+12)=1),JanSun1+12,""),IF(AND(YEAR(JanSun1+19)=CalendarYear,MONTH(JanSun1+19)=1),JanSun1+19,""))</f>
        <v>42020</v>
      </c>
      <c r="I9" s="29">
        <f>IF(DAY(JanSun1)=1,IF(AND(YEAR(JanSun1+13)=CalendarYear,MONTH(JanSun1+13)=1),JanSun1+13,""),IF(AND(YEAR(JanSun1+20)=CalendarYear,MONTH(JanSun1+20)=1),JanSun1+20,""))</f>
        <v>42021</v>
      </c>
      <c r="J9" s="3"/>
      <c r="K9" s="37"/>
    </row>
    <row r="10" spans="2:19" ht="60" customHeight="1" x14ac:dyDescent="0.25">
      <c r="B10"/>
      <c r="C10" s="22"/>
      <c r="D10" s="10"/>
      <c r="E10" s="10"/>
      <c r="F10" s="10"/>
      <c r="G10" s="10"/>
      <c r="H10" s="10"/>
      <c r="I10" s="23"/>
      <c r="J10" s="3"/>
      <c r="K10" s="37"/>
    </row>
    <row r="11" spans="2:19" ht="15" customHeight="1" x14ac:dyDescent="0.25">
      <c r="B11"/>
      <c r="C11" s="30">
        <v>42022</v>
      </c>
      <c r="D11" s="15">
        <f>IF(DAY(JanSun1)=1,IF(AND(YEAR(JanSun1+15)=CalendarYear,MONTH(JanSun1+15)=1),JanSun1+15,""),IF(AND(YEAR(JanSun1+22)=CalendarYear,MONTH(JanSun1+22)=1),JanSun1+22,""))</f>
        <v>42023</v>
      </c>
      <c r="E11" s="15">
        <f>IF(DAY(JanSun1)=1,IF(AND(YEAR(JanSun1+16)=CalendarYear,MONTH(JanSun1+16)=1),JanSun1+16,""),IF(AND(YEAR(JanSun1+23)=CalendarYear,MONTH(JanSun1+23)=1),JanSun1+23,""))</f>
        <v>42024</v>
      </c>
      <c r="F11" s="47">
        <v>21</v>
      </c>
      <c r="G11" s="15">
        <f>IF(DAY(JanSun1)=1,IF(AND(YEAR(JanSun1+18)=CalendarYear,MONTH(JanSun1+18)=1),JanSun1+18,""),IF(AND(YEAR(JanSun1+25)=CalendarYear,MONTH(JanSun1+25)=1),JanSun1+25,""))</f>
        <v>42026</v>
      </c>
      <c r="H11" s="15">
        <f>IF(DAY(JanSun1)=1,IF(AND(YEAR(JanSun1+19)=CalendarYear,MONTH(JanSun1+19)=1),JanSun1+19,""),IF(AND(YEAR(JanSun1+26)=CalendarYear,MONTH(JanSun1+26)=1),JanSun1+26,""))</f>
        <v>42027</v>
      </c>
      <c r="I11" s="31">
        <f>IF(DAY(JanSun1)=1,IF(AND(YEAR(JanSun1+20)=CalendarYear,MONTH(JanSun1+20)=1),JanSun1+20,""),IF(AND(YEAR(JanSun1+27)=CalendarYear,MONTH(JanSun1+27)=1),JanSun1+27,""))</f>
        <v>42028</v>
      </c>
      <c r="J11" s="3"/>
      <c r="K11" s="37"/>
    </row>
    <row r="12" spans="2:19" ht="60" customHeight="1" x14ac:dyDescent="0.25">
      <c r="B12"/>
      <c r="C12" s="26"/>
      <c r="D12" s="46" t="s">
        <v>28</v>
      </c>
      <c r="E12" s="11"/>
      <c r="F12" s="48" t="s">
        <v>19</v>
      </c>
      <c r="G12" s="11"/>
      <c r="H12" s="11"/>
      <c r="I12" s="27"/>
      <c r="J12" s="3"/>
      <c r="K12" s="37"/>
    </row>
    <row r="13" spans="2:19" ht="15" customHeight="1" x14ac:dyDescent="0.25">
      <c r="B13"/>
      <c r="C13" s="28">
        <v>42029</v>
      </c>
      <c r="D13" s="51">
        <f>IF(DAY(JanSun1)=1,IF(AND(YEAR(JanSun1+22)=CalendarYear,MONTH(JanSun1+22)=1),JanSun1+22,""),IF(AND(YEAR(JanSun1+29)=CalendarYear,MONTH(JanSun1+29)=1),JanSun1+29,""))</f>
        <v>42030</v>
      </c>
      <c r="E13" s="14">
        <f>IF(DAY(JanSun1)=1,IF(AND(YEAR(JanSun1+23)=CalendarYear,MONTH(JanSun1+23)=1),JanSun1+23,""),IF(AND(YEAR(JanSun1+30)=CalendarYear,MONTH(JanSun1+30)=1),JanSun1+30,""))</f>
        <v>42031</v>
      </c>
      <c r="F13" s="14">
        <f>IF(DAY(JanSun1)=1,IF(AND(YEAR(JanSun1+24)=CalendarYear,MONTH(JanSun1+24)=1),JanSun1+24,""),IF(AND(YEAR(JanSun1+31)=CalendarYear,MONTH(JanSun1+31)=1),JanSun1+31,""))</f>
        <v>42032</v>
      </c>
      <c r="G13" s="14">
        <f>IF(DAY(JanSun1)=1,IF(AND(YEAR(JanSun1+25)=CalendarYear,MONTH(JanSun1+25)=1),JanSun1+25,""),IF(AND(YEAR(JanSun1+32)=CalendarYear,MONTH(JanSun1+32)=1),JanSun1+32,""))</f>
        <v>42033</v>
      </c>
      <c r="H13" s="14">
        <f>IF(DAY(JanSun1)=1,IF(AND(YEAR(JanSun1+26)=CalendarYear,MONTH(JanSun1+26)=1),JanSun1+26,""),IF(AND(YEAR(JanSun1+33)=CalendarYear,MONTH(JanSun1+33)=1),JanSun1+33,""))</f>
        <v>42034</v>
      </c>
      <c r="I13" s="29">
        <f>IF(DAY(JanSun1)=1,IF(AND(YEAR(JanSun1+27)=CalendarYear,MONTH(JanSun1+27)=1),JanSun1+27,""),IF(AND(YEAR(JanSun1+34)=CalendarYear,MONTH(JanSun1+34)=1),JanSun1+34,""))</f>
        <v>42035</v>
      </c>
      <c r="J13" s="3"/>
      <c r="K13" s="37"/>
    </row>
    <row r="14" spans="2:19" ht="60" customHeight="1" x14ac:dyDescent="0.25">
      <c r="B14"/>
      <c r="C14" s="22"/>
      <c r="D14" s="52" t="s">
        <v>18</v>
      </c>
      <c r="E14" s="10"/>
      <c r="F14" s="10"/>
      <c r="G14" s="10"/>
      <c r="H14" s="10"/>
      <c r="I14" s="23"/>
      <c r="J14" s="3"/>
      <c r="K14" s="37"/>
    </row>
    <row r="15" spans="2:19" ht="15" customHeight="1" x14ac:dyDescent="0.25">
      <c r="B15"/>
      <c r="C15" s="30" t="s">
        <v>9</v>
      </c>
      <c r="D15" s="16" t="str">
        <f>IF(DAY(JanSun1)=1,IF(AND(YEAR(JanSun1+30)=CalendarYear,MONTH(JanSun1+30)=1),JanSun1+30,""),IF(AND(YEAR(JanSun1+37)=CalendarYear,MONTH(JanSun1+37)=1),JanSun1+37,""))</f>
        <v/>
      </c>
      <c r="E15" s="126" t="s">
        <v>7</v>
      </c>
      <c r="F15" s="127"/>
      <c r="G15" s="127"/>
      <c r="H15" s="127"/>
      <c r="I15" s="128"/>
      <c r="J15" s="3"/>
      <c r="K15" s="37"/>
    </row>
    <row r="16" spans="2:19" ht="60" customHeight="1" x14ac:dyDescent="0.25">
      <c r="B16"/>
      <c r="C16" s="32"/>
      <c r="D16" s="33"/>
      <c r="E16" s="123"/>
      <c r="F16" s="124"/>
      <c r="G16" s="124"/>
      <c r="H16" s="124"/>
      <c r="I16" s="125"/>
      <c r="J16" s="3"/>
      <c r="K16" s="38"/>
    </row>
    <row r="17" spans="1:6" ht="17.25" customHeight="1" x14ac:dyDescent="0.2"/>
    <row r="19" spans="1:6" ht="21" customHeight="1" x14ac:dyDescent="0.25">
      <c r="D19" s="6"/>
      <c r="E19" s="5"/>
      <c r="F19" s="4"/>
    </row>
    <row r="20" spans="1:6" ht="19.5" customHeight="1" x14ac:dyDescent="0.2"/>
    <row r="27" spans="1:6" customFormat="1" ht="49.5" x14ac:dyDescent="0.25">
      <c r="A27" s="64"/>
      <c r="B27" s="1"/>
      <c r="D27" s="63"/>
      <c r="E27" s="63"/>
      <c r="F27" s="63"/>
    </row>
  </sheetData>
  <mergeCells count="3">
    <mergeCell ref="E16:I16"/>
    <mergeCell ref="E15:I15"/>
    <mergeCell ref="C3:G3"/>
  </mergeCells>
  <printOptions horizontalCentered="1" verticalCentered="1"/>
  <pageMargins left="0.75" right="0.75" top="0.5" bottom="1" header="0.5" footer="0.5"/>
  <pageSetup paperSize="6" scale="69" fitToWidth="2" orientation="portrait" r:id="rId1"/>
  <headerFooter scaleWithDoc="0" alignWithMargins="0"/>
  <colBreaks count="1" manualBreakCount="1">
    <brk id="6" max="1048575" man="1"/>
  </colBreaks>
  <customProperties>
    <customPr name="SheetChanged" r:id="rId2"/>
  </customProperties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6" r:id="rId5" name="Spinner 2">
              <controlPr defaultSize="0" autoPict="0" altText="Spinner control. Use spinner to change calendar year or type desired year in cell L2">
                <anchor moveWithCells="1">
                  <from>
                    <xdr:col>13</xdr:col>
                    <xdr:colOff>9525</xdr:colOff>
                    <xdr:row>1</xdr:row>
                    <xdr:rowOff>57150</xdr:rowOff>
                  </from>
                  <to>
                    <xdr:col>13</xdr:col>
                    <xdr:colOff>161925</xdr:colOff>
                    <xdr:row>2</xdr:row>
                    <xdr:rowOff>19050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S20"/>
  <sheetViews>
    <sheetView showGridLines="0" view="pageBreakPreview" zoomScale="60" zoomScaleNormal="86" workbookViewId="0">
      <selection activeCell="F6" sqref="F6"/>
    </sheetView>
  </sheetViews>
  <sheetFormatPr defaultColWidth="6.6640625" defaultRowHeight="14.25" x14ac:dyDescent="0.2"/>
  <cols>
    <col min="1" max="1" width="6.6640625" style="1"/>
    <col min="2" max="2" width="3.109375" style="1" customWidth="1"/>
    <col min="3" max="9" width="11.77734375" style="1" customWidth="1"/>
    <col min="10" max="10" width="4.21875" style="1" customWidth="1"/>
    <col min="11" max="11" width="20.77734375" style="1" customWidth="1"/>
    <col min="12" max="12" width="2.109375" style="1" customWidth="1"/>
    <col min="13" max="13" width="11.77734375" style="1" customWidth="1"/>
    <col min="14" max="14" width="11.33203125" style="1" customWidth="1"/>
    <col min="15" max="16384" width="6.6640625" style="1"/>
  </cols>
  <sheetData>
    <row r="1" spans="2:19" ht="15.75" x14ac:dyDescent="0.25">
      <c r="B1"/>
    </row>
    <row r="2" spans="2:19" ht="26.25" customHeight="1" x14ac:dyDescent="0.25">
      <c r="B2"/>
    </row>
    <row r="3" spans="2:19" ht="57.75" customHeight="1" x14ac:dyDescent="0.25">
      <c r="B3"/>
      <c r="C3" s="129" t="str">
        <f>UPPER(TEXT(DATE(CalendarYear,2,1),"mmmm yyyy"))</f>
        <v>FEBRUARY 2015</v>
      </c>
      <c r="D3" s="129"/>
      <c r="E3" s="129"/>
      <c r="F3" s="129"/>
      <c r="G3" s="129"/>
    </row>
    <row r="4" spans="2:19" customFormat="1" ht="29.25" customHeight="1" x14ac:dyDescent="0.25">
      <c r="C4" s="17" t="s">
        <v>6</v>
      </c>
      <c r="D4" s="18" t="s">
        <v>0</v>
      </c>
      <c r="E4" s="18" t="s">
        <v>1</v>
      </c>
      <c r="F4" s="18" t="s">
        <v>2</v>
      </c>
      <c r="G4" s="18" t="s">
        <v>3</v>
      </c>
      <c r="H4" s="18" t="s">
        <v>4</v>
      </c>
      <c r="I4" s="19" t="s">
        <v>5</v>
      </c>
      <c r="J4" s="1"/>
      <c r="K4" s="34" t="s">
        <v>11</v>
      </c>
      <c r="M4" s="1"/>
      <c r="N4" s="7"/>
      <c r="R4" s="1"/>
      <c r="S4" s="1"/>
    </row>
    <row r="5" spans="2:19" customFormat="1" ht="15" customHeight="1" x14ac:dyDescent="0.25">
      <c r="C5" s="20"/>
      <c r="D5" s="12" t="str">
        <f>IF(DAY(FebSun1)=1,"",IF(AND(YEAR(FebSun1+1)=CalendarYear,MONTH(FebSun1+1)=2),FebSun1+1,""))</f>
        <v/>
      </c>
      <c r="E5" s="12" t="str">
        <f>IF(DAY(FebSun1)=1,"",IF(AND(YEAR(FebSun1+2)=CalendarYear,MONTH(FebSun1+2)=2),FebSun1+2,""))</f>
        <v/>
      </c>
      <c r="F5" s="12" t="str">
        <f>IF(DAY(FebSun1)=1,"",IF(AND(YEAR(FebSun1+3)=CalendarYear,MONTH(FebSun1+3)=2),FebSun1+3,""))</f>
        <v/>
      </c>
      <c r="G5" s="12" t="str">
        <f>IF(DAY(FebSun1)=1,"",IF(AND(YEAR(FebSun1+4)=CalendarYear,MONTH(FebSun1+4)=2),FebSun1+4,""))</f>
        <v/>
      </c>
      <c r="H5" s="12" t="str">
        <f>IF(DAY(FebSun1)=1,"",IF(AND(YEAR(FebSun1+5)=CalendarYear,MONTH(FebSun1+5)=2),FebSun1+5,""))</f>
        <v/>
      </c>
      <c r="I5" s="21" t="str">
        <f>IF(DAY(FebSun1)=1,"",IF(AND(YEAR(FebSun1+6)=CalendarYear,MONTH(FebSun1+6)=2),FebSun1+6,""))</f>
        <v/>
      </c>
      <c r="J5" s="3"/>
      <c r="K5" s="35"/>
      <c r="L5" s="1"/>
      <c r="M5" s="1"/>
      <c r="N5" s="1"/>
      <c r="R5" s="2"/>
      <c r="S5" s="1"/>
    </row>
    <row r="6" spans="2:19" s="2" customFormat="1" ht="60" customHeight="1" x14ac:dyDescent="0.25">
      <c r="B6"/>
      <c r="C6" s="22"/>
      <c r="D6" s="10"/>
      <c r="E6" s="10"/>
      <c r="F6" s="10"/>
      <c r="G6" s="10"/>
      <c r="H6" s="10"/>
      <c r="I6" s="23"/>
      <c r="J6" s="3"/>
      <c r="K6" s="36"/>
    </row>
    <row r="7" spans="2:19" ht="15" customHeight="1" x14ac:dyDescent="0.25">
      <c r="B7"/>
      <c r="C7" s="24">
        <v>42036</v>
      </c>
      <c r="D7" s="13">
        <f>IF(DAY(FebSun1)=1,IF(AND(YEAR(FebSun1+1)=CalendarYear,MONTH(FebSun1+1)=2),FebSun1+1,""),IF(AND(YEAR(FebSun1+8)=CalendarYear,MONTH(FebSun1+8)=2),FebSun1+8,""))</f>
        <v>42037</v>
      </c>
      <c r="E7" s="13">
        <f>IF(DAY(FebSun1)=1,IF(AND(YEAR(FebSun1+2)=CalendarYear,MONTH(FebSun1+2)=2),FebSun1+2,""),IF(AND(YEAR(FebSun1+9)=CalendarYear,MONTH(FebSun1+9)=2),FebSun1+9,""))</f>
        <v>42038</v>
      </c>
      <c r="F7" s="13">
        <f>IF(DAY(FebSun1)=1,IF(AND(YEAR(FebSun1+3)=CalendarYear,MONTH(FebSun1+3)=2),FebSun1+3,""),IF(AND(YEAR(FebSun1+10)=CalendarYear,MONTH(FebSun1+10)=2),FebSun1+10,""))</f>
        <v>42039</v>
      </c>
      <c r="G7" s="13">
        <f>IF(DAY(FebSun1)=1,IF(AND(YEAR(FebSun1+4)=CalendarYear,MONTH(FebSun1+4)=2),FebSun1+4,""),IF(AND(YEAR(FebSun1+11)=CalendarYear,MONTH(FebSun1+11)=2),FebSun1+11,""))</f>
        <v>42040</v>
      </c>
      <c r="H7" s="13">
        <f>IF(DAY(FebSun1)=1,IF(AND(YEAR(FebSun1+5)=CalendarYear,MONTH(FebSun1+5)=2),FebSun1+5,""),IF(AND(YEAR(FebSun1+12)=CalendarYear,MONTH(FebSun1+12)=2),FebSun1+12,""))</f>
        <v>42041</v>
      </c>
      <c r="I7" s="25">
        <f>IF(DAY(FebSun1)=1,IF(AND(YEAR(FebSun1+6)=CalendarYear,MONTH(FebSun1+6)=2),FebSun1+6,""),IF(AND(YEAR(FebSun1+13)=CalendarYear,MONTH(FebSun1+13)=2),FebSun1+13,""))</f>
        <v>42042</v>
      </c>
      <c r="J7" s="3"/>
      <c r="K7" s="37"/>
    </row>
    <row r="8" spans="2:19" ht="60" customHeight="1" x14ac:dyDescent="0.25">
      <c r="B8"/>
      <c r="C8" s="26"/>
      <c r="D8" s="11"/>
      <c r="E8" s="11"/>
      <c r="F8" s="11"/>
      <c r="G8" s="11"/>
      <c r="H8" s="11"/>
      <c r="I8" s="27"/>
      <c r="J8" s="3"/>
      <c r="K8" s="37"/>
    </row>
    <row r="9" spans="2:19" ht="15" customHeight="1" x14ac:dyDescent="0.25">
      <c r="B9"/>
      <c r="C9" s="28">
        <v>42043</v>
      </c>
      <c r="D9" s="14">
        <f>IF(DAY(FebSun1)=1,IF(AND(YEAR(FebSun1+8)=CalendarYear,MONTH(FebSun1+8)=2),FebSun1+8,""),IF(AND(YEAR(FebSun1+15)=CalendarYear,MONTH(FebSun1+15)=2),FebSun1+15,""))</f>
        <v>42044</v>
      </c>
      <c r="E9" s="14">
        <f>IF(DAY(FebSun1)=1,IF(AND(YEAR(FebSun1+9)=CalendarYear,MONTH(FebSun1+9)=2),FebSun1+9,""),IF(AND(YEAR(FebSun1+16)=CalendarYear,MONTH(FebSun1+16)=2),FebSun1+16,""))</f>
        <v>42045</v>
      </c>
      <c r="F9" s="14">
        <f>IF(DAY(FebSun1)=1,IF(AND(YEAR(FebSun1+10)=CalendarYear,MONTH(FebSun1+10)=2),FebSun1+10,""),IF(AND(YEAR(FebSun1+17)=CalendarYear,MONTH(FebSun1+17)=2),FebSun1+17,""))</f>
        <v>42046</v>
      </c>
      <c r="G9" s="14">
        <f>IF(DAY(FebSun1)=1,IF(AND(YEAR(FebSun1+11)=CalendarYear,MONTH(FebSun1+11)=2),FebSun1+11,""),IF(AND(YEAR(FebSun1+18)=CalendarYear,MONTH(FebSun1+18)=2),FebSun1+18,""))</f>
        <v>42047</v>
      </c>
      <c r="H9" s="14">
        <f>IF(DAY(FebSun1)=1,IF(AND(YEAR(FebSun1+12)=CalendarYear,MONTH(FebSun1+12)=2),FebSun1+12,""),IF(AND(YEAR(FebSun1+19)=CalendarYear,MONTH(FebSun1+19)=2),FebSun1+19,""))</f>
        <v>42048</v>
      </c>
      <c r="I9" s="29">
        <f>IF(DAY(FebSun1)=1,IF(AND(YEAR(FebSun1+13)=CalendarYear,MONTH(FebSun1+13)=2),FebSun1+13,""),IF(AND(YEAR(FebSun1+20)=CalendarYear,MONTH(FebSun1+20)=2),FebSun1+20,""))</f>
        <v>42049</v>
      </c>
      <c r="J9" s="3"/>
      <c r="K9" s="37"/>
    </row>
    <row r="10" spans="2:19" ht="60" customHeight="1" x14ac:dyDescent="0.25">
      <c r="B10"/>
      <c r="C10" s="22"/>
      <c r="D10" s="10"/>
      <c r="E10" s="10"/>
      <c r="F10" s="10"/>
      <c r="G10" s="10"/>
      <c r="H10" s="10"/>
      <c r="I10" s="59" t="s">
        <v>29</v>
      </c>
      <c r="J10" s="3"/>
      <c r="K10" s="37"/>
    </row>
    <row r="11" spans="2:19" ht="15" customHeight="1" x14ac:dyDescent="0.25">
      <c r="B11"/>
      <c r="C11" s="30">
        <v>42050</v>
      </c>
      <c r="D11" s="15">
        <f>IF(DAY(FebSun1)=1,IF(AND(YEAR(FebSun1+15)=CalendarYear,MONTH(FebSun1+15)=2),FebSun1+15,""),IF(AND(YEAR(FebSun1+22)=CalendarYear,MONTH(FebSun1+22)=2),FebSun1+22,""))</f>
        <v>42051</v>
      </c>
      <c r="E11" s="15">
        <f>IF(DAY(FebSun1)=1,IF(AND(YEAR(FebSun1+16)=CalendarYear,MONTH(FebSun1+16)=2),FebSun1+16,""),IF(AND(YEAR(FebSun1+23)=CalendarYear,MONTH(FebSun1+23)=2),FebSun1+23,""))</f>
        <v>42052</v>
      </c>
      <c r="F11" s="15">
        <f>IF(DAY(FebSun1)=1,IF(AND(YEAR(FebSun1+17)=CalendarYear,MONTH(FebSun1+17)=2),FebSun1+17,""),IF(AND(YEAR(FebSun1+24)=CalendarYear,MONTH(FebSun1+24)=2),FebSun1+24,""))</f>
        <v>42053</v>
      </c>
      <c r="G11" s="15">
        <f>IF(DAY(FebSun1)=1,IF(AND(YEAR(FebSun1+18)=CalendarYear,MONTH(FebSun1+18)=2),FebSun1+18,""),IF(AND(YEAR(FebSun1+25)=CalendarYear,MONTH(FebSun1+25)=2),FebSun1+25,""))</f>
        <v>42054</v>
      </c>
      <c r="H11" s="15">
        <f>IF(DAY(FebSun1)=1,IF(AND(YEAR(FebSun1+19)=CalendarYear,MONTH(FebSun1+19)=2),FebSun1+19,""),IF(AND(YEAR(FebSun1+26)=CalendarYear,MONTH(FebSun1+26)=2),FebSun1+26,""))</f>
        <v>42055</v>
      </c>
      <c r="I11" s="31">
        <f>IF(DAY(FebSun1)=1,IF(AND(YEAR(FebSun1+20)=CalendarYear,MONTH(FebSun1+20)=2),FebSun1+20,""),IF(AND(YEAR(FebSun1+27)=CalendarYear,MONTH(FebSun1+27)=2),FebSun1+27,""))</f>
        <v>42056</v>
      </c>
      <c r="J11" s="3"/>
      <c r="K11" s="37"/>
    </row>
    <row r="12" spans="2:19" ht="60" customHeight="1" x14ac:dyDescent="0.25">
      <c r="B12"/>
      <c r="C12" s="26"/>
      <c r="D12" s="57" t="s">
        <v>30</v>
      </c>
      <c r="E12" s="58"/>
      <c r="F12" s="57" t="s">
        <v>31</v>
      </c>
      <c r="G12" s="11"/>
      <c r="H12" s="11"/>
      <c r="I12" s="27"/>
      <c r="J12" s="3"/>
      <c r="K12" s="37"/>
    </row>
    <row r="13" spans="2:19" ht="15" customHeight="1" x14ac:dyDescent="0.25">
      <c r="B13"/>
      <c r="C13" s="28">
        <v>42057</v>
      </c>
      <c r="D13" s="14">
        <f>IF(DAY(FebSun1)=1,IF(AND(YEAR(FebSun1+22)=CalendarYear,MONTH(FebSun1+22)=2),FebSun1+22,""),IF(AND(YEAR(FebSun1+29)=CalendarYear,MONTH(FebSun1+29)=2),FebSun1+29,""))</f>
        <v>42058</v>
      </c>
      <c r="E13" s="14">
        <f>IF(DAY(FebSun1)=1,IF(AND(YEAR(FebSun1+23)=CalendarYear,MONTH(FebSun1+23)=2),FebSun1+23,""),IF(AND(YEAR(FebSun1+30)=CalendarYear,MONTH(FebSun1+30)=2),FebSun1+30,""))</f>
        <v>42059</v>
      </c>
      <c r="F13" s="14">
        <f>IF(DAY(FebSun1)=1,IF(AND(YEAR(FebSun1+24)=CalendarYear,MONTH(FebSun1+24)=2),FebSun1+24,""),IF(AND(YEAR(FebSun1+31)=CalendarYear,MONTH(FebSun1+31)=2),FebSun1+31,""))</f>
        <v>42060</v>
      </c>
      <c r="G13" s="14">
        <f>IF(DAY(FebSun1)=1,IF(AND(YEAR(FebSun1+25)=CalendarYear,MONTH(FebSun1+25)=2),FebSun1+25,""),IF(AND(YEAR(FebSun1+32)=CalendarYear,MONTH(FebSun1+32)=2),FebSun1+32,""))</f>
        <v>42061</v>
      </c>
      <c r="H13" s="51">
        <f>IF(DAY(FebSun1)=1,IF(AND(YEAR(FebSun1+26)=CalendarYear,MONTH(FebSun1+26)=2),FebSun1+26,""),IF(AND(YEAR(FebSun1+33)=CalendarYear,MONTH(FebSun1+33)=2),FebSun1+33,""))</f>
        <v>42062</v>
      </c>
      <c r="I13" s="29">
        <f>IF(DAY(FebSun1)=1,IF(AND(YEAR(FebSun1+27)=CalendarYear,MONTH(FebSun1+27)=2),FebSun1+27,""),IF(AND(YEAR(FebSun1+34)=CalendarYear,MONTH(FebSun1+34)=2),FebSun1+34,""))</f>
        <v>42063</v>
      </c>
      <c r="J13" s="3"/>
      <c r="K13" s="37"/>
    </row>
    <row r="14" spans="2:19" ht="60" customHeight="1" x14ac:dyDescent="0.25">
      <c r="B14"/>
      <c r="C14" s="22"/>
      <c r="D14" s="10"/>
      <c r="E14" s="10"/>
      <c r="F14" s="10"/>
      <c r="G14" s="10"/>
      <c r="H14" s="52" t="s">
        <v>20</v>
      </c>
      <c r="I14" s="23"/>
      <c r="J14" s="3"/>
      <c r="K14" s="37"/>
    </row>
    <row r="15" spans="2:19" ht="15" customHeight="1" x14ac:dyDescent="0.25">
      <c r="B15"/>
      <c r="C15" s="30" t="str">
        <f>IF(DAY(FebSun1)=1,IF(AND(YEAR(FebSun1+29)=CalendarYear,MONTH(FebSun1+29)=2),FebSun1+29,""),IF(AND(YEAR(FebSun1+36)=CalendarYear,MONTH(FebSun1+36)=2),FebSun1+36,""))</f>
        <v/>
      </c>
      <c r="D15" s="16" t="str">
        <f>IF(DAY(FebSun1)=1,IF(AND(YEAR(FebSun1+30)=CalendarYear,MONTH(FebSun1+30)=2),FebSun1+30,""),IF(AND(YEAR(FebSun1+37)=CalendarYear,MONTH(FebSun1+37)=2),FebSun1+37,""))</f>
        <v/>
      </c>
      <c r="E15" s="126" t="s">
        <v>7</v>
      </c>
      <c r="F15" s="127"/>
      <c r="G15" s="127"/>
      <c r="H15" s="127"/>
      <c r="I15" s="128"/>
      <c r="J15" s="3"/>
      <c r="K15" s="37"/>
    </row>
    <row r="16" spans="2:19" ht="60" customHeight="1" x14ac:dyDescent="0.25">
      <c r="B16"/>
      <c r="C16" s="32"/>
      <c r="D16" s="33"/>
      <c r="E16" s="123"/>
      <c r="F16" s="124"/>
      <c r="G16" s="124"/>
      <c r="H16" s="124"/>
      <c r="I16" s="125"/>
      <c r="J16" s="3"/>
      <c r="K16" s="38"/>
    </row>
    <row r="17" spans="4:6" ht="17.25" customHeight="1" x14ac:dyDescent="0.2"/>
    <row r="19" spans="4:6" ht="21" customHeight="1" x14ac:dyDescent="0.25">
      <c r="D19" s="6"/>
      <c r="E19" s="5"/>
      <c r="F19" s="4"/>
    </row>
    <row r="20" spans="4:6" ht="19.5" customHeight="1" x14ac:dyDescent="0.2"/>
  </sheetData>
  <mergeCells count="3">
    <mergeCell ref="C3:G3"/>
    <mergeCell ref="E15:I15"/>
    <mergeCell ref="E16:I16"/>
  </mergeCells>
  <printOptions horizontalCentered="1" verticalCentered="1"/>
  <pageMargins left="0.75" right="0.75" top="0.5" bottom="1" header="0.5" footer="0.5"/>
  <pageSetup paperSize="6" scale="69" fitToWidth="2" orientation="portrait" r:id="rId1"/>
  <headerFooter scaleWithDoc="0"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S20"/>
  <sheetViews>
    <sheetView showGridLines="0" view="pageBreakPreview" topLeftCell="A3" zoomScale="60" zoomScaleNormal="86" workbookViewId="0">
      <selection activeCell="F6" sqref="F6"/>
    </sheetView>
  </sheetViews>
  <sheetFormatPr defaultColWidth="6.6640625" defaultRowHeight="14.25" x14ac:dyDescent="0.2"/>
  <cols>
    <col min="1" max="1" width="6.6640625" style="1"/>
    <col min="2" max="2" width="3.109375" style="1" customWidth="1"/>
    <col min="3" max="9" width="11.77734375" style="1" customWidth="1"/>
    <col min="10" max="10" width="4.21875" style="1" customWidth="1"/>
    <col min="11" max="11" width="20.77734375" style="1" customWidth="1"/>
    <col min="12" max="12" width="2.109375" style="1" customWidth="1"/>
    <col min="13" max="13" width="11.77734375" style="1" customWidth="1"/>
    <col min="14" max="14" width="11.33203125" style="1" customWidth="1"/>
    <col min="15" max="16384" width="6.6640625" style="1"/>
  </cols>
  <sheetData>
    <row r="1" spans="2:19" ht="15.75" x14ac:dyDescent="0.25">
      <c r="B1"/>
    </row>
    <row r="2" spans="2:19" ht="26.25" customHeight="1" x14ac:dyDescent="0.25">
      <c r="B2"/>
    </row>
    <row r="3" spans="2:19" ht="57.75" customHeight="1" x14ac:dyDescent="0.25">
      <c r="B3"/>
      <c r="C3" s="129" t="str">
        <f>UPPER(TEXT(DATE(CalendarYear,3,1),"mmmm yyyy"))</f>
        <v>MARCH 2015</v>
      </c>
      <c r="D3" s="129"/>
      <c r="E3" s="129"/>
      <c r="F3" s="129"/>
      <c r="G3" s="129"/>
    </row>
    <row r="4" spans="2:19" customFormat="1" ht="29.25" customHeight="1" x14ac:dyDescent="0.25">
      <c r="C4" s="17" t="s">
        <v>6</v>
      </c>
      <c r="D4" s="18" t="s">
        <v>0</v>
      </c>
      <c r="E4" s="18" t="s">
        <v>1</v>
      </c>
      <c r="F4" s="18" t="s">
        <v>2</v>
      </c>
      <c r="G4" s="18" t="s">
        <v>3</v>
      </c>
      <c r="H4" s="18" t="s">
        <v>4</v>
      </c>
      <c r="I4" s="19" t="s">
        <v>5</v>
      </c>
      <c r="J4" s="1"/>
      <c r="K4" s="34" t="s">
        <v>11</v>
      </c>
      <c r="M4" s="1"/>
      <c r="N4" s="7"/>
      <c r="R4" s="1"/>
      <c r="S4" s="1"/>
    </row>
    <row r="5" spans="2:19" customFormat="1" ht="15" customHeight="1" x14ac:dyDescent="0.25">
      <c r="C5" s="20"/>
      <c r="D5" s="12" t="str">
        <f>IF(DAY(MarSun1)=1,"",IF(AND(YEAR(MarSun1+1)=CalendarYear,MONTH(MarSun1+1)=3),MarSun1+1,""))</f>
        <v/>
      </c>
      <c r="E5" s="12" t="str">
        <f>IF(DAY(MarSun1)=1,"",IF(AND(YEAR(MarSun1+2)=CalendarYear,MONTH(MarSun1+2)=3),MarSun1+2,""))</f>
        <v/>
      </c>
      <c r="F5" s="12" t="str">
        <f>IF(DAY(MarSun1)=1,"",IF(AND(YEAR(MarSun1+3)=CalendarYear,MONTH(MarSun1+3)=3),MarSun1+3,""))</f>
        <v/>
      </c>
      <c r="G5" s="12" t="str">
        <f>IF(DAY(MarSun1)=1,"",IF(AND(YEAR(MarSun1+4)=CalendarYear,MONTH(MarSun1+4)=3),MarSun1+4,""))</f>
        <v/>
      </c>
      <c r="H5" s="12" t="str">
        <f>IF(DAY(MarSun1)=1,"",IF(AND(YEAR(MarSun1+5)=CalendarYear,MONTH(MarSun1+5)=3),MarSun1+5,""))</f>
        <v/>
      </c>
      <c r="I5" s="21" t="str">
        <f>IF(DAY(MarSun1)=1,"",IF(AND(YEAR(MarSun1+6)=CalendarYear,MONTH(MarSun1+6)=3),MarSun1+6,""))</f>
        <v/>
      </c>
      <c r="J5" s="3"/>
      <c r="K5" s="35"/>
      <c r="L5" s="1"/>
      <c r="M5" s="1"/>
      <c r="N5" s="1"/>
      <c r="R5" s="2"/>
      <c r="S5" s="1"/>
    </row>
    <row r="6" spans="2:19" s="2" customFormat="1" ht="60" customHeight="1" x14ac:dyDescent="0.25">
      <c r="B6"/>
      <c r="C6" s="22"/>
      <c r="D6" s="10"/>
      <c r="E6" s="10"/>
      <c r="F6" s="10"/>
      <c r="G6" s="10"/>
      <c r="H6" s="10"/>
      <c r="I6" s="23"/>
      <c r="J6" s="3"/>
      <c r="K6" s="36"/>
    </row>
    <row r="7" spans="2:19" ht="15" customHeight="1" x14ac:dyDescent="0.25">
      <c r="B7"/>
      <c r="C7" s="24">
        <v>1</v>
      </c>
      <c r="D7" s="13">
        <f>IF(DAY(MarSun1)=1,IF(AND(YEAR(MarSun1+1)=CalendarYear,MONTH(MarSun1+1)=3),MarSun1+1,""),IF(AND(YEAR(MarSun1+8)=CalendarYear,MONTH(MarSun1+8)=3),MarSun1+8,""))</f>
        <v>42065</v>
      </c>
      <c r="E7" s="13">
        <f>IF(DAY(MarSun1)=1,IF(AND(YEAR(MarSun1+2)=CalendarYear,MONTH(MarSun1+2)=3),MarSun1+2,""),IF(AND(YEAR(MarSun1+9)=CalendarYear,MONTH(MarSun1+9)=3),MarSun1+9,""))</f>
        <v>42066</v>
      </c>
      <c r="F7" s="13">
        <f>IF(DAY(MarSun1)=1,IF(AND(YEAR(MarSun1+3)=CalendarYear,MONTH(MarSun1+3)=3),MarSun1+3,""),IF(AND(YEAR(MarSun1+10)=CalendarYear,MONTH(MarSun1+10)=3),MarSun1+10,""))</f>
        <v>42067</v>
      </c>
      <c r="G7" s="13">
        <f>IF(DAY(MarSun1)=1,IF(AND(YEAR(MarSun1+4)=CalendarYear,MONTH(MarSun1+4)=3),MarSun1+4,""),IF(AND(YEAR(MarSun1+11)=CalendarYear,MONTH(MarSun1+11)=3),MarSun1+11,""))</f>
        <v>42068</v>
      </c>
      <c r="H7" s="13">
        <f>IF(DAY(MarSun1)=1,IF(AND(YEAR(MarSun1+5)=CalendarYear,MONTH(MarSun1+5)=3),MarSun1+5,""),IF(AND(YEAR(MarSun1+12)=CalendarYear,MONTH(MarSun1+12)=3),MarSun1+12,""))</f>
        <v>42069</v>
      </c>
      <c r="I7" s="25">
        <f>IF(DAY(MarSun1)=1,IF(AND(YEAR(MarSun1+6)=CalendarYear,MONTH(MarSun1+6)=3),MarSun1+6,""),IF(AND(YEAR(MarSun1+13)=CalendarYear,MONTH(MarSun1+13)=3),MarSun1+13,""))</f>
        <v>42070</v>
      </c>
      <c r="J7" s="3"/>
      <c r="K7" s="37"/>
    </row>
    <row r="8" spans="2:19" ht="60" customHeight="1" x14ac:dyDescent="0.25">
      <c r="B8"/>
      <c r="C8" s="26"/>
      <c r="D8" s="11"/>
      <c r="E8" s="11"/>
      <c r="F8" s="11"/>
      <c r="G8" s="11"/>
      <c r="H8" s="11"/>
      <c r="I8" s="27"/>
      <c r="J8" s="3"/>
      <c r="K8" s="37"/>
    </row>
    <row r="9" spans="2:19" ht="15" customHeight="1" x14ac:dyDescent="0.25">
      <c r="B9"/>
      <c r="C9" s="28">
        <v>8</v>
      </c>
      <c r="D9" s="14">
        <f>IF(DAY(MarSun1)=1,IF(AND(YEAR(MarSun1+8)=CalendarYear,MONTH(MarSun1+8)=3),MarSun1+8,""),IF(AND(YEAR(MarSun1+15)=CalendarYear,MONTH(MarSun1+15)=3),MarSun1+15,""))</f>
        <v>42072</v>
      </c>
      <c r="E9" s="14">
        <f>IF(DAY(MarSun1)=1,IF(AND(YEAR(MarSun1+9)=CalendarYear,MONTH(MarSun1+9)=3),MarSun1+9,""),IF(AND(YEAR(MarSun1+16)=CalendarYear,MONTH(MarSun1+16)=3),MarSun1+16,""))</f>
        <v>42073</v>
      </c>
      <c r="F9" s="14">
        <f>IF(DAY(MarSun1)=1,IF(AND(YEAR(MarSun1+10)=CalendarYear,MONTH(MarSun1+10)=3),MarSun1+10,""),IF(AND(YEAR(MarSun1+17)=CalendarYear,MONTH(MarSun1+17)=3),MarSun1+17,""))</f>
        <v>42074</v>
      </c>
      <c r="G9" s="14">
        <f>IF(DAY(MarSun1)=1,IF(AND(YEAR(MarSun1+11)=CalendarYear,MONTH(MarSun1+11)=3),MarSun1+11,""),IF(AND(YEAR(MarSun1+18)=CalendarYear,MONTH(MarSun1+18)=3),MarSun1+18,""))</f>
        <v>42075</v>
      </c>
      <c r="H9" s="14">
        <f>IF(DAY(MarSun1)=1,IF(AND(YEAR(MarSun1+12)=CalendarYear,MONTH(MarSun1+12)=3),MarSun1+12,""),IF(AND(YEAR(MarSun1+19)=CalendarYear,MONTH(MarSun1+19)=3),MarSun1+19,""))</f>
        <v>42076</v>
      </c>
      <c r="I9" s="29">
        <f>IF(DAY(MarSun1)=1,IF(AND(YEAR(MarSun1+13)=CalendarYear,MONTH(MarSun1+13)=3),MarSun1+13,""),IF(AND(YEAR(MarSun1+20)=CalendarYear,MONTH(MarSun1+20)=3),MarSun1+20,""))</f>
        <v>42077</v>
      </c>
      <c r="J9" s="3"/>
      <c r="K9" s="37"/>
    </row>
    <row r="10" spans="2:19" ht="60" customHeight="1" x14ac:dyDescent="0.25">
      <c r="B10"/>
      <c r="C10" s="56" t="s">
        <v>32</v>
      </c>
      <c r="D10" s="10"/>
      <c r="E10" s="10"/>
      <c r="F10" s="10"/>
      <c r="G10" s="10"/>
      <c r="H10" s="10"/>
      <c r="I10" s="23"/>
      <c r="J10" s="3"/>
      <c r="K10" s="37"/>
    </row>
    <row r="11" spans="2:19" ht="15" customHeight="1" x14ac:dyDescent="0.25">
      <c r="B11"/>
      <c r="C11" s="30">
        <v>15</v>
      </c>
      <c r="D11" s="15">
        <f>IF(DAY(MarSun1)=1,IF(AND(YEAR(MarSun1+15)=CalendarYear,MONTH(MarSun1+15)=3),MarSun1+15,""),IF(AND(YEAR(MarSun1+22)=CalendarYear,MONTH(MarSun1+22)=3),MarSun1+22,""))</f>
        <v>42079</v>
      </c>
      <c r="E11" s="15">
        <f>IF(DAY(MarSun1)=1,IF(AND(YEAR(MarSun1+16)=CalendarYear,MONTH(MarSun1+16)=3),MarSun1+16,""),IF(AND(YEAR(MarSun1+23)=CalendarYear,MONTH(MarSun1+23)=3),MarSun1+23,""))</f>
        <v>42080</v>
      </c>
      <c r="F11" s="15">
        <f>IF(DAY(MarSun1)=1,IF(AND(YEAR(MarSun1+17)=CalendarYear,MONTH(MarSun1+17)=3),MarSun1+17,""),IF(AND(YEAR(MarSun1+24)=CalendarYear,MONTH(MarSun1+24)=3),MarSun1+24,""))</f>
        <v>42081</v>
      </c>
      <c r="G11" s="15">
        <f>IF(DAY(MarSun1)=1,IF(AND(YEAR(MarSun1+18)=CalendarYear,MONTH(MarSun1+18)=3),MarSun1+18,""),IF(AND(YEAR(MarSun1+25)=CalendarYear,MONTH(MarSun1+25)=3),MarSun1+25,""))</f>
        <v>42082</v>
      </c>
      <c r="H11" s="15">
        <f>IF(DAY(MarSun1)=1,IF(AND(YEAR(MarSun1+19)=CalendarYear,MONTH(MarSun1+19)=3),MarSun1+19,""),IF(AND(YEAR(MarSun1+26)=CalendarYear,MONTH(MarSun1+26)=3),MarSun1+26,""))</f>
        <v>42083</v>
      </c>
      <c r="I11" s="31">
        <f>IF(DAY(MarSun1)=1,IF(AND(YEAR(MarSun1+20)=CalendarYear,MONTH(MarSun1+20)=3),MarSun1+20,""),IF(AND(YEAR(MarSun1+27)=CalendarYear,MONTH(MarSun1+27)=3),MarSun1+27,""))</f>
        <v>42084</v>
      </c>
      <c r="J11" s="3"/>
      <c r="K11" s="37"/>
    </row>
    <row r="12" spans="2:19" ht="60" customHeight="1" x14ac:dyDescent="0.25">
      <c r="B12"/>
      <c r="C12" s="26"/>
      <c r="D12" s="11"/>
      <c r="E12" s="11"/>
      <c r="F12" s="11"/>
      <c r="G12" s="11"/>
      <c r="H12" s="11"/>
      <c r="I12" s="27"/>
      <c r="J12" s="3"/>
      <c r="K12" s="37"/>
    </row>
    <row r="13" spans="2:19" ht="15" customHeight="1" x14ac:dyDescent="0.25">
      <c r="B13"/>
      <c r="C13" s="28">
        <v>22</v>
      </c>
      <c r="D13" s="14">
        <f>IF(DAY(MarSun1)=1,IF(AND(YEAR(MarSun1+22)=CalendarYear,MONTH(MarSun1+22)=3),MarSun1+22,""),IF(AND(YEAR(MarSun1+29)=CalendarYear,MONTH(MarSun1+29)=3),MarSun1+29,""))</f>
        <v>42086</v>
      </c>
      <c r="E13" s="14">
        <f>IF(DAY(MarSun1)=1,IF(AND(YEAR(MarSun1+23)=CalendarYear,MONTH(MarSun1+23)=3),MarSun1+23,""),IF(AND(YEAR(MarSun1+30)=CalendarYear,MONTH(MarSun1+30)=3),MarSun1+30,""))</f>
        <v>42087</v>
      </c>
      <c r="F13" s="14">
        <f>IF(DAY(MarSun1)=1,IF(AND(YEAR(MarSun1+24)=CalendarYear,MONTH(MarSun1+24)=3),MarSun1+24,""),IF(AND(YEAR(MarSun1+31)=CalendarYear,MONTH(MarSun1+31)=3),MarSun1+31,""))</f>
        <v>42088</v>
      </c>
      <c r="G13" s="14">
        <f>IF(DAY(MarSun1)=1,IF(AND(YEAR(MarSun1+25)=CalendarYear,MONTH(MarSun1+25)=3),MarSun1+25,""),IF(AND(YEAR(MarSun1+32)=CalendarYear,MONTH(MarSun1+32)=3),MarSun1+32,""))</f>
        <v>42089</v>
      </c>
      <c r="H13" s="14">
        <f>IF(DAY(MarSun1)=1,IF(AND(YEAR(MarSun1+26)=CalendarYear,MONTH(MarSun1+26)=3),MarSun1+26,""),IF(AND(YEAR(MarSun1+33)=CalendarYear,MONTH(MarSun1+33)=3),MarSun1+33,""))</f>
        <v>42090</v>
      </c>
      <c r="I13" s="29">
        <f>IF(DAY(MarSun1)=1,IF(AND(YEAR(MarSun1+27)=CalendarYear,MONTH(MarSun1+27)=3),MarSun1+27,""),IF(AND(YEAR(MarSun1+34)=CalendarYear,MONTH(MarSun1+34)=3),MarSun1+34,""))</f>
        <v>42091</v>
      </c>
      <c r="J13" s="3"/>
      <c r="K13" s="37"/>
    </row>
    <row r="14" spans="2:19" ht="60" customHeight="1" x14ac:dyDescent="0.25">
      <c r="B14"/>
      <c r="C14" s="22"/>
      <c r="D14" s="10"/>
      <c r="E14" s="10"/>
      <c r="F14" s="10"/>
      <c r="G14" s="10"/>
      <c r="H14" s="10"/>
      <c r="I14" s="23"/>
      <c r="J14" s="3"/>
      <c r="K14" s="37"/>
    </row>
    <row r="15" spans="2:19" ht="15" customHeight="1" x14ac:dyDescent="0.25">
      <c r="B15"/>
      <c r="C15" s="30">
        <v>29</v>
      </c>
      <c r="D15" s="16">
        <v>30</v>
      </c>
      <c r="E15" s="16">
        <v>31</v>
      </c>
      <c r="F15" s="39" t="s">
        <v>7</v>
      </c>
      <c r="G15" s="40"/>
      <c r="H15" s="40"/>
      <c r="I15" s="41"/>
      <c r="J15" s="3"/>
      <c r="K15" s="37"/>
    </row>
    <row r="16" spans="2:19" ht="60" customHeight="1" x14ac:dyDescent="0.25">
      <c r="B16"/>
      <c r="C16" s="32"/>
      <c r="D16" s="33"/>
      <c r="E16" s="33"/>
      <c r="F16" s="42"/>
      <c r="G16" s="43"/>
      <c r="H16" s="43"/>
      <c r="I16" s="44"/>
      <c r="J16" s="3"/>
      <c r="K16" s="38"/>
    </row>
    <row r="17" spans="4:6" ht="17.25" customHeight="1" x14ac:dyDescent="0.2"/>
    <row r="19" spans="4:6" ht="21" customHeight="1" x14ac:dyDescent="0.25">
      <c r="D19" s="6"/>
      <c r="E19" s="5"/>
      <c r="F19" s="4"/>
    </row>
    <row r="20" spans="4:6" ht="19.5" customHeight="1" x14ac:dyDescent="0.2"/>
  </sheetData>
  <mergeCells count="1">
    <mergeCell ref="C3:G3"/>
  </mergeCells>
  <printOptions horizontalCentered="1" verticalCentered="1"/>
  <pageMargins left="0.75" right="0.75" top="0.5" bottom="1" header="0.5" footer="0.5"/>
  <pageSetup paperSize="6" scale="69" fitToWidth="2" orientation="portrait" r:id="rId1"/>
  <headerFooter scaleWithDoc="0"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S20"/>
  <sheetViews>
    <sheetView showGridLines="0" view="pageBreakPreview" topLeftCell="A2" zoomScale="60" zoomScaleNormal="86" workbookViewId="0">
      <selection activeCell="F6" sqref="F6"/>
    </sheetView>
  </sheetViews>
  <sheetFormatPr defaultColWidth="6.6640625" defaultRowHeight="14.25" x14ac:dyDescent="0.2"/>
  <cols>
    <col min="1" max="1" width="6.6640625" style="1"/>
    <col min="2" max="2" width="3.109375" style="1" customWidth="1"/>
    <col min="3" max="9" width="11.77734375" style="1" customWidth="1"/>
    <col min="10" max="10" width="4.21875" style="1" customWidth="1"/>
    <col min="11" max="11" width="20.77734375" style="1" customWidth="1"/>
    <col min="12" max="12" width="2.109375" style="1" customWidth="1"/>
    <col min="13" max="13" width="11.77734375" style="1" customWidth="1"/>
    <col min="14" max="14" width="11.33203125" style="1" customWidth="1"/>
    <col min="15" max="16384" width="6.6640625" style="1"/>
  </cols>
  <sheetData>
    <row r="1" spans="2:19" ht="15.75" x14ac:dyDescent="0.25">
      <c r="B1"/>
    </row>
    <row r="2" spans="2:19" ht="26.25" customHeight="1" x14ac:dyDescent="0.25">
      <c r="B2"/>
    </row>
    <row r="3" spans="2:19" ht="57.75" customHeight="1" x14ac:dyDescent="0.25">
      <c r="B3"/>
      <c r="C3" s="129" t="str">
        <f>UPPER(TEXT(DATE(CalendarYear,4,1),"mmmm yyyy"))</f>
        <v>APRIL 2015</v>
      </c>
      <c r="D3" s="129"/>
      <c r="E3" s="129"/>
      <c r="F3" s="129"/>
      <c r="G3" s="129"/>
    </row>
    <row r="4" spans="2:19" customFormat="1" ht="29.25" customHeight="1" x14ac:dyDescent="0.25">
      <c r="C4" s="17" t="s">
        <v>6</v>
      </c>
      <c r="D4" s="18" t="s">
        <v>0</v>
      </c>
      <c r="E4" s="18" t="s">
        <v>1</v>
      </c>
      <c r="F4" s="18" t="s">
        <v>2</v>
      </c>
      <c r="G4" s="18" t="s">
        <v>3</v>
      </c>
      <c r="H4" s="18" t="s">
        <v>4</v>
      </c>
      <c r="I4" s="19" t="s">
        <v>5</v>
      </c>
      <c r="J4" s="1"/>
      <c r="K4" s="34" t="s">
        <v>11</v>
      </c>
      <c r="M4" s="1"/>
      <c r="N4" s="7"/>
      <c r="R4" s="1"/>
      <c r="S4" s="1"/>
    </row>
    <row r="5" spans="2:19" customFormat="1" ht="15" customHeight="1" x14ac:dyDescent="0.25">
      <c r="C5" s="20"/>
      <c r="D5" s="12" t="str">
        <f>IF(DAY(AprSun1)=1,"",IF(AND(YEAR(AprSun1+1)=CalendarYear,MONTH(AprSun1+1)=4),AprSun1+1,""))</f>
        <v/>
      </c>
      <c r="E5" s="12" t="str">
        <f>IF(DAY(AprSun1)=1,"",IF(AND(YEAR(AprSun1+2)=CalendarYear,MONTH(AprSun1+2)=4),AprSun1+2,""))</f>
        <v/>
      </c>
      <c r="F5" s="12">
        <f>IF(DAY(AprSun1)=1,"",IF(AND(YEAR(AprSun1+3)=CalendarYear,MONTH(AprSun1+3)=4),AprSun1+3,""))</f>
        <v>42095</v>
      </c>
      <c r="G5" s="12">
        <f>IF(DAY(AprSun1)=1,"",IF(AND(YEAR(AprSun1+4)=CalendarYear,MONTH(AprSun1+4)=4),AprSun1+4,""))</f>
        <v>42096</v>
      </c>
      <c r="H5" s="49">
        <f>IF(DAY(AprSun1)=1,"",IF(AND(YEAR(AprSun1+5)=CalendarYear,MONTH(AprSun1+5)=4),AprSun1+5,""))</f>
        <v>42097</v>
      </c>
      <c r="I5" s="21">
        <f>IF(DAY(AprSun1)=1,"",IF(AND(YEAR(AprSun1+6)=CalendarYear,MONTH(AprSun1+6)=4),AprSun1+6,""))</f>
        <v>42098</v>
      </c>
      <c r="J5" s="3"/>
      <c r="K5" s="35"/>
      <c r="L5" s="1"/>
      <c r="M5" s="1"/>
      <c r="N5" s="1"/>
      <c r="R5" s="2"/>
      <c r="S5" s="1"/>
    </row>
    <row r="6" spans="2:19" s="2" customFormat="1" ht="60" customHeight="1" x14ac:dyDescent="0.25">
      <c r="B6"/>
      <c r="C6" s="22"/>
      <c r="D6" s="10"/>
      <c r="E6" s="10"/>
      <c r="F6" s="10"/>
      <c r="G6" s="10"/>
      <c r="H6" s="52" t="s">
        <v>21</v>
      </c>
      <c r="I6" s="23"/>
      <c r="J6" s="3"/>
      <c r="K6" s="36"/>
    </row>
    <row r="7" spans="2:19" ht="15" customHeight="1" x14ac:dyDescent="0.25">
      <c r="B7"/>
      <c r="C7" s="24">
        <v>42099</v>
      </c>
      <c r="D7" s="13">
        <f>IF(DAY(AprSun1)=1,IF(AND(YEAR(AprSun1+1)=CalendarYear,MONTH(AprSun1+1)=4),AprSun1+1,""),IF(AND(YEAR(AprSun1+8)=CalendarYear,MONTH(AprSun1+8)=4),AprSun1+8,""))</f>
        <v>42100</v>
      </c>
      <c r="E7" s="13">
        <f>IF(DAY(AprSun1)=1,IF(AND(YEAR(AprSun1+2)=CalendarYear,MONTH(AprSun1+2)=4),AprSun1+2,""),IF(AND(YEAR(AprSun1+9)=CalendarYear,MONTH(AprSun1+9)=4),AprSun1+9,""))</f>
        <v>42101</v>
      </c>
      <c r="F7" s="13">
        <f>IF(DAY(AprSun1)=1,IF(AND(YEAR(AprSun1+3)=CalendarYear,MONTH(AprSun1+3)=4),AprSun1+3,""),IF(AND(YEAR(AprSun1+10)=CalendarYear,MONTH(AprSun1+10)=4),AprSun1+10,""))</f>
        <v>42102</v>
      </c>
      <c r="G7" s="13">
        <f>IF(DAY(AprSun1)=1,IF(AND(YEAR(AprSun1+4)=CalendarYear,MONTH(AprSun1+4)=4),AprSun1+4,""),IF(AND(YEAR(AprSun1+11)=CalendarYear,MONTH(AprSun1+11)=4),AprSun1+11,""))</f>
        <v>42103</v>
      </c>
      <c r="H7" s="13">
        <f>IF(DAY(AprSun1)=1,IF(AND(YEAR(AprSun1+5)=CalendarYear,MONTH(AprSun1+5)=4),AprSun1+5,""),IF(AND(YEAR(AprSun1+12)=CalendarYear,MONTH(AprSun1+12)=4),AprSun1+12,""))</f>
        <v>42104</v>
      </c>
      <c r="I7" s="25">
        <f>IF(DAY(AprSun1)=1,IF(AND(YEAR(AprSun1+6)=CalendarYear,MONTH(AprSun1+6)=4),AprSun1+6,""),IF(AND(YEAR(AprSun1+13)=CalendarYear,MONTH(AprSun1+13)=4),AprSun1+13,""))</f>
        <v>42105</v>
      </c>
      <c r="J7" s="3"/>
      <c r="K7" s="37"/>
    </row>
    <row r="8" spans="2:19" ht="60" customHeight="1" x14ac:dyDescent="0.25">
      <c r="B8"/>
      <c r="C8" s="26"/>
      <c r="D8" s="11"/>
      <c r="E8" s="11"/>
      <c r="F8" s="11"/>
      <c r="G8" s="11"/>
      <c r="H8" s="11"/>
      <c r="I8" s="27"/>
      <c r="J8" s="3"/>
      <c r="K8" s="37"/>
    </row>
    <row r="9" spans="2:19" ht="15" customHeight="1" x14ac:dyDescent="0.25">
      <c r="B9"/>
      <c r="C9" s="28">
        <v>42106</v>
      </c>
      <c r="D9" s="14">
        <f>IF(DAY(AprSun1)=1,IF(AND(YEAR(AprSun1+8)=CalendarYear,MONTH(AprSun1+8)=4),AprSun1+8,""),IF(AND(YEAR(AprSun1+15)=CalendarYear,MONTH(AprSun1+15)=4),AprSun1+15,""))</f>
        <v>42107</v>
      </c>
      <c r="E9" s="14">
        <f>IF(DAY(AprSun1)=1,IF(AND(YEAR(AprSun1+9)=CalendarYear,MONTH(AprSun1+9)=4),AprSun1+9,""),IF(AND(YEAR(AprSun1+16)=CalendarYear,MONTH(AprSun1+16)=4),AprSun1+16,""))</f>
        <v>42108</v>
      </c>
      <c r="F9" s="14">
        <f>IF(DAY(AprSun1)=1,IF(AND(YEAR(AprSun1+10)=CalendarYear,MONTH(AprSun1+10)=4),AprSun1+10,""),IF(AND(YEAR(AprSun1+17)=CalendarYear,MONTH(AprSun1+17)=4),AprSun1+17,""))</f>
        <v>42109</v>
      </c>
      <c r="G9" s="14">
        <f>IF(DAY(AprSun1)=1,IF(AND(YEAR(AprSun1+11)=CalendarYear,MONTH(AprSun1+11)=4),AprSun1+11,""),IF(AND(YEAR(AprSun1+18)=CalendarYear,MONTH(AprSun1+18)=4),AprSun1+18,""))</f>
        <v>42110</v>
      </c>
      <c r="H9" s="14">
        <f>IF(DAY(AprSun1)=1,IF(AND(YEAR(AprSun1+12)=CalendarYear,MONTH(AprSun1+12)=4),AprSun1+12,""),IF(AND(YEAR(AprSun1+19)=CalendarYear,MONTH(AprSun1+19)=4),AprSun1+19,""))</f>
        <v>42111</v>
      </c>
      <c r="I9" s="29">
        <f>IF(DAY(AprSun1)=1,IF(AND(YEAR(AprSun1+13)=CalendarYear,MONTH(AprSun1+13)=4),AprSun1+13,""),IF(AND(YEAR(AprSun1+20)=CalendarYear,MONTH(AprSun1+20)=4),AprSun1+20,""))</f>
        <v>42112</v>
      </c>
      <c r="J9" s="3"/>
      <c r="K9" s="37"/>
    </row>
    <row r="10" spans="2:19" ht="60" customHeight="1" x14ac:dyDescent="0.25">
      <c r="B10"/>
      <c r="C10" s="22"/>
      <c r="D10" s="10"/>
      <c r="E10" s="10"/>
      <c r="F10" s="10"/>
      <c r="G10" s="10"/>
      <c r="H10" s="10"/>
      <c r="I10" s="23"/>
      <c r="J10" s="3"/>
      <c r="K10" s="37"/>
    </row>
    <row r="11" spans="2:19" ht="15" customHeight="1" x14ac:dyDescent="0.25">
      <c r="B11"/>
      <c r="C11" s="30">
        <v>42113</v>
      </c>
      <c r="D11" s="15">
        <f>IF(DAY(AprSun1)=1,IF(AND(YEAR(AprSun1+15)=CalendarYear,MONTH(AprSun1+15)=4),AprSun1+15,""),IF(AND(YEAR(AprSun1+22)=CalendarYear,MONTH(AprSun1+22)=4),AprSun1+22,""))</f>
        <v>42114</v>
      </c>
      <c r="E11" s="15">
        <f>IF(DAY(AprSun1)=1,IF(AND(YEAR(AprSun1+16)=CalendarYear,MONTH(AprSun1+16)=4),AprSun1+16,""),IF(AND(YEAR(AprSun1+23)=CalendarYear,MONTH(AprSun1+23)=4),AprSun1+23,""))</f>
        <v>42115</v>
      </c>
      <c r="F11" s="15">
        <f>IF(DAY(AprSun1)=1,IF(AND(YEAR(AprSun1+17)=CalendarYear,MONTH(AprSun1+17)=4),AprSun1+17,""),IF(AND(YEAR(AprSun1+24)=CalendarYear,MONTH(AprSun1+24)=4),AprSun1+24,""))</f>
        <v>42116</v>
      </c>
      <c r="G11" s="15">
        <f>IF(DAY(AprSun1)=1,IF(AND(YEAR(AprSun1+18)=CalendarYear,MONTH(AprSun1+18)=4),AprSun1+18,""),IF(AND(YEAR(AprSun1+25)=CalendarYear,MONTH(AprSun1+25)=4),AprSun1+25,""))</f>
        <v>42117</v>
      </c>
      <c r="H11" s="15">
        <f>IF(DAY(AprSun1)=1,IF(AND(YEAR(AprSun1+19)=CalendarYear,MONTH(AprSun1+19)=4),AprSun1+19,""),IF(AND(YEAR(AprSun1+26)=CalendarYear,MONTH(AprSun1+26)=4),AprSun1+26,""))</f>
        <v>42118</v>
      </c>
      <c r="I11" s="31">
        <f>IF(DAY(AprSun1)=1,IF(AND(YEAR(AprSun1+20)=CalendarYear,MONTH(AprSun1+20)=4),AprSun1+20,""),IF(AND(YEAR(AprSun1+27)=CalendarYear,MONTH(AprSun1+27)=4),AprSun1+27,""))</f>
        <v>42119</v>
      </c>
      <c r="J11" s="3"/>
      <c r="K11" s="37"/>
    </row>
    <row r="12" spans="2:19" ht="60" customHeight="1" x14ac:dyDescent="0.25">
      <c r="B12"/>
      <c r="C12" s="26"/>
      <c r="D12" s="11"/>
      <c r="E12" s="11"/>
      <c r="F12" s="11"/>
      <c r="G12" s="11"/>
      <c r="H12" s="11"/>
      <c r="I12" s="27"/>
      <c r="J12" s="3"/>
      <c r="K12" s="37"/>
    </row>
    <row r="13" spans="2:19" ht="15" customHeight="1" x14ac:dyDescent="0.25">
      <c r="B13"/>
      <c r="C13" s="28">
        <v>42120</v>
      </c>
      <c r="D13" s="14">
        <f>IF(DAY(AprSun1)=1,IF(AND(YEAR(AprSun1+22)=CalendarYear,MONTH(AprSun1+22)=4),AprSun1+22,""),IF(AND(YEAR(AprSun1+29)=CalendarYear,MONTH(AprSun1+29)=4),AprSun1+29,""))</f>
        <v>42121</v>
      </c>
      <c r="E13" s="14">
        <f>IF(DAY(AprSun1)=1,IF(AND(YEAR(AprSun1+23)=CalendarYear,MONTH(AprSun1+23)=4),AprSun1+23,""),IF(AND(YEAR(AprSun1+30)=CalendarYear,MONTH(AprSun1+30)=4),AprSun1+30,""))</f>
        <v>42122</v>
      </c>
      <c r="F13" s="14">
        <f>IF(DAY(AprSun1)=1,IF(AND(YEAR(AprSun1+24)=CalendarYear,MONTH(AprSun1+24)=4),AprSun1+24,""),IF(AND(YEAR(AprSun1+31)=CalendarYear,MONTH(AprSun1+31)=4),AprSun1+31,""))</f>
        <v>42123</v>
      </c>
      <c r="G13" s="14">
        <f>IF(DAY(AprSun1)=1,IF(AND(YEAR(AprSun1+25)=CalendarYear,MONTH(AprSun1+25)=4),AprSun1+25,""),IF(AND(YEAR(AprSun1+32)=CalendarYear,MONTH(AprSun1+32)=4),AprSun1+32,""))</f>
        <v>42124</v>
      </c>
      <c r="H13" s="14" t="str">
        <f>IF(DAY(AprSun1)=1,IF(AND(YEAR(AprSun1+26)=CalendarYear,MONTH(AprSun1+26)=4),AprSun1+26,""),IF(AND(YEAR(AprSun1+33)=CalendarYear,MONTH(AprSun1+33)=4),AprSun1+33,""))</f>
        <v/>
      </c>
      <c r="I13" s="29" t="str">
        <f>IF(DAY(AprSun1)=1,IF(AND(YEAR(AprSun1+27)=CalendarYear,MONTH(AprSun1+27)=4),AprSun1+27,""),IF(AND(YEAR(AprSun1+34)=CalendarYear,MONTH(AprSun1+34)=4),AprSun1+34,""))</f>
        <v/>
      </c>
      <c r="J13" s="3"/>
      <c r="K13" s="37"/>
    </row>
    <row r="14" spans="2:19" ht="60" customHeight="1" x14ac:dyDescent="0.25">
      <c r="B14"/>
      <c r="C14" s="22"/>
      <c r="D14" s="10"/>
      <c r="E14" s="10"/>
      <c r="F14" s="10"/>
      <c r="G14" s="10"/>
      <c r="H14" s="10"/>
      <c r="I14" s="23"/>
      <c r="J14" s="3"/>
      <c r="K14" s="37"/>
    </row>
    <row r="15" spans="2:19" ht="15" customHeight="1" x14ac:dyDescent="0.25">
      <c r="B15"/>
      <c r="C15" s="30" t="str">
        <f>IF(DAY(AprSun1)=1,IF(AND(YEAR(AprSun1+29)=CalendarYear,MONTH(AprSun1+29)=4),AprSun1+29,""),IF(AND(YEAR(AprSun1+36)=CalendarYear,MONTH(AprSun1+36)=4),AprSun1+36,""))</f>
        <v/>
      </c>
      <c r="D15" s="16" t="str">
        <f>IF(DAY(AprSun1)=1,IF(AND(YEAR(AprSun1+30)=CalendarYear,MONTH(AprSun1+30)=4),AprSun1+30,""),IF(AND(YEAR(AprSun1+37)=CalendarYear,MONTH(AprSun1+37)=4),AprSun1+37,""))</f>
        <v/>
      </c>
      <c r="E15" s="126" t="s">
        <v>7</v>
      </c>
      <c r="F15" s="127"/>
      <c r="G15" s="127"/>
      <c r="H15" s="127"/>
      <c r="I15" s="128"/>
      <c r="J15" s="3"/>
      <c r="K15" s="37"/>
    </row>
    <row r="16" spans="2:19" ht="60" customHeight="1" x14ac:dyDescent="0.25">
      <c r="B16"/>
      <c r="C16" s="32"/>
      <c r="D16" s="33"/>
      <c r="E16" s="123"/>
      <c r="F16" s="124"/>
      <c r="G16" s="124"/>
      <c r="H16" s="124"/>
      <c r="I16" s="125"/>
      <c r="J16" s="3"/>
      <c r="K16" s="38"/>
    </row>
    <row r="17" spans="4:6" ht="17.25" customHeight="1" x14ac:dyDescent="0.2"/>
    <row r="19" spans="4:6" ht="21" customHeight="1" x14ac:dyDescent="0.25">
      <c r="D19" s="6"/>
      <c r="E19" s="5"/>
      <c r="F19" s="4"/>
    </row>
    <row r="20" spans="4:6" ht="19.5" customHeight="1" x14ac:dyDescent="0.2"/>
  </sheetData>
  <mergeCells count="3">
    <mergeCell ref="C3:G3"/>
    <mergeCell ref="E15:I15"/>
    <mergeCell ref="E16:I16"/>
  </mergeCells>
  <printOptions horizontalCentered="1" verticalCentered="1"/>
  <pageMargins left="0.75" right="0.75" top="0.5" bottom="1" header="0.5" footer="0.5"/>
  <pageSetup paperSize="6" scale="69" fitToWidth="2" orientation="portrait" r:id="rId1"/>
  <headerFooter scaleWithDoc="0"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S20"/>
  <sheetViews>
    <sheetView showGridLines="0" view="pageBreakPreview" topLeftCell="A3" zoomScale="60" zoomScaleNormal="80" workbookViewId="0">
      <selection activeCell="F6" sqref="F6"/>
    </sheetView>
  </sheetViews>
  <sheetFormatPr defaultColWidth="6.6640625" defaultRowHeight="14.25" x14ac:dyDescent="0.2"/>
  <cols>
    <col min="1" max="1" width="6.6640625" style="1"/>
    <col min="2" max="2" width="3.109375" style="1" customWidth="1"/>
    <col min="3" max="9" width="13.77734375" style="1" customWidth="1"/>
    <col min="10" max="10" width="4.21875" style="1" customWidth="1"/>
    <col min="11" max="11" width="20.77734375" style="1" customWidth="1"/>
    <col min="12" max="12" width="11.77734375" style="1" customWidth="1"/>
    <col min="13" max="13" width="11.33203125" style="1" customWidth="1"/>
    <col min="14" max="16384" width="6.6640625" style="1"/>
  </cols>
  <sheetData>
    <row r="1" spans="2:19" ht="15.75" x14ac:dyDescent="0.25">
      <c r="B1"/>
    </row>
    <row r="2" spans="2:19" ht="26.25" customHeight="1" x14ac:dyDescent="0.25">
      <c r="B2"/>
    </row>
    <row r="3" spans="2:19" ht="57.75" customHeight="1" x14ac:dyDescent="0.25">
      <c r="B3"/>
      <c r="C3" s="129" t="str">
        <f>UPPER(TEXT(DATE(CalendarYear,5,1),"mmmm yyyy"))</f>
        <v>MAY 2015</v>
      </c>
      <c r="D3" s="129"/>
      <c r="E3" s="129"/>
      <c r="F3" s="129"/>
      <c r="G3" s="129"/>
    </row>
    <row r="4" spans="2:19" customFormat="1" ht="29.25" customHeight="1" x14ac:dyDescent="0.25">
      <c r="C4" s="17" t="s">
        <v>6</v>
      </c>
      <c r="D4" s="18" t="s">
        <v>0</v>
      </c>
      <c r="E4" s="18" t="s">
        <v>1</v>
      </c>
      <c r="F4" s="18" t="s">
        <v>2</v>
      </c>
      <c r="G4" s="18" t="s">
        <v>3</v>
      </c>
      <c r="H4" s="18" t="s">
        <v>4</v>
      </c>
      <c r="I4" s="19" t="s">
        <v>5</v>
      </c>
      <c r="J4" s="1"/>
      <c r="K4" s="34" t="s">
        <v>11</v>
      </c>
      <c r="M4" s="1"/>
      <c r="N4" s="7"/>
      <c r="R4" s="1"/>
      <c r="S4" s="1"/>
    </row>
    <row r="5" spans="2:19" customFormat="1" ht="15" customHeight="1" x14ac:dyDescent="0.25">
      <c r="C5" s="20"/>
      <c r="D5" s="12" t="str">
        <f>IF(DAY(MaySun1)=1,"",IF(AND(YEAR(MaySun1+1)=CalendarYear,MONTH(MaySun1+1)=5),MaySun1+1,""))</f>
        <v/>
      </c>
      <c r="E5" s="12" t="str">
        <f>IF(DAY(MaySun1)=1,"",IF(AND(YEAR(MaySun1+2)=CalendarYear,MONTH(MaySun1+2)=5),MaySun1+2,""))</f>
        <v/>
      </c>
      <c r="F5" s="12" t="str">
        <f>IF(DAY(MaySun1)=1,"",IF(AND(YEAR(MaySun1+3)=CalendarYear,MONTH(MaySun1+3)=5),MaySun1+3,""))</f>
        <v/>
      </c>
      <c r="G5" s="12" t="str">
        <f>IF(DAY(MaySun1)=1,"",IF(AND(YEAR(MaySun1+4)=CalendarYear,MONTH(MaySun1+4)=5),MaySun1+4,""))</f>
        <v/>
      </c>
      <c r="H5" s="12">
        <f>IF(DAY(MaySun1)=1,"",IF(AND(YEAR(MaySun1+5)=CalendarYear,MONTH(MaySun1+5)=5),MaySun1+5,""))</f>
        <v>42125</v>
      </c>
      <c r="I5" s="21">
        <f>IF(DAY(MaySun1)=1,"",IF(AND(YEAR(MaySun1+6)=CalendarYear,MONTH(MaySun1+6)=5),MaySun1+6,""))</f>
        <v>42126</v>
      </c>
      <c r="J5" s="3"/>
      <c r="K5" s="35"/>
      <c r="L5" s="1"/>
      <c r="M5" s="1"/>
      <c r="N5" s="1"/>
      <c r="R5" s="2"/>
      <c r="S5" s="1"/>
    </row>
    <row r="6" spans="2:19" s="2" customFormat="1" ht="60" customHeight="1" x14ac:dyDescent="0.25">
      <c r="B6"/>
      <c r="C6" s="22"/>
      <c r="D6" s="10"/>
      <c r="E6" s="10"/>
      <c r="F6" s="10"/>
      <c r="G6" s="10"/>
      <c r="H6" s="10"/>
      <c r="I6" s="23"/>
      <c r="J6" s="3"/>
      <c r="K6" s="36"/>
    </row>
    <row r="7" spans="2:19" ht="15" customHeight="1" x14ac:dyDescent="0.25">
      <c r="B7"/>
      <c r="C7" s="24">
        <v>42127</v>
      </c>
      <c r="D7" s="50">
        <f>IF(DAY(MaySun1)=1,IF(AND(YEAR(MaySun1+1)=CalendarYear,MONTH(MaySun1+1)=5),MaySun1+1,""),IF(AND(YEAR(MaySun1+8)=CalendarYear,MONTH(MaySun1+8)=5),MaySun1+8,""))</f>
        <v>42128</v>
      </c>
      <c r="E7" s="13">
        <f>IF(DAY(MaySun1)=1,IF(AND(YEAR(MaySun1+2)=CalendarYear,MONTH(MaySun1+2)=5),MaySun1+2,""),IF(AND(YEAR(MaySun1+9)=CalendarYear,MONTH(MaySun1+9)=5),MaySun1+9,""))</f>
        <v>42129</v>
      </c>
      <c r="F7" s="13">
        <f>IF(DAY(MaySun1)=1,IF(AND(YEAR(MaySun1+3)=CalendarYear,MONTH(MaySun1+3)=5),MaySun1+3,""),IF(AND(YEAR(MaySun1+10)=CalendarYear,MONTH(MaySun1+10)=5),MaySun1+10,""))</f>
        <v>42130</v>
      </c>
      <c r="G7" s="13">
        <f>IF(DAY(MaySun1)=1,IF(AND(YEAR(MaySun1+4)=CalendarYear,MONTH(MaySun1+4)=5),MaySun1+4,""),IF(AND(YEAR(MaySun1+11)=CalendarYear,MONTH(MaySun1+11)=5),MaySun1+11,""))</f>
        <v>42131</v>
      </c>
      <c r="H7" s="13">
        <f>IF(DAY(MaySun1)=1,IF(AND(YEAR(MaySun1+5)=CalendarYear,MONTH(MaySun1+5)=5),MaySun1+5,""),IF(AND(YEAR(MaySun1+12)=CalendarYear,MONTH(MaySun1+12)=5),MaySun1+12,""))</f>
        <v>42132</v>
      </c>
      <c r="I7" s="25">
        <f>IF(DAY(MaySun1)=1,IF(AND(YEAR(MaySun1+6)=CalendarYear,MONTH(MaySun1+6)=5),MaySun1+6,""),IF(AND(YEAR(MaySun1+13)=CalendarYear,MONTH(MaySun1+13)=5),MaySun1+13,""))</f>
        <v>42133</v>
      </c>
      <c r="J7" s="3"/>
      <c r="K7" s="37"/>
    </row>
    <row r="8" spans="2:19" ht="60" customHeight="1" x14ac:dyDescent="0.25">
      <c r="B8"/>
      <c r="C8" s="26"/>
      <c r="D8" s="48" t="s">
        <v>22</v>
      </c>
      <c r="E8" s="11"/>
      <c r="F8" s="11"/>
      <c r="G8" s="11"/>
      <c r="H8" s="11"/>
      <c r="I8" s="27"/>
      <c r="J8" s="3"/>
      <c r="K8" s="37"/>
    </row>
    <row r="9" spans="2:19" ht="15" customHeight="1" x14ac:dyDescent="0.25">
      <c r="B9"/>
      <c r="C9" s="28">
        <v>42134</v>
      </c>
      <c r="D9" s="14">
        <f>IF(DAY(MaySun1)=1,IF(AND(YEAR(MaySun1+8)=CalendarYear,MONTH(MaySun1+8)=5),MaySun1+8,""),IF(AND(YEAR(MaySun1+15)=CalendarYear,MONTH(MaySun1+15)=5),MaySun1+15,""))</f>
        <v>42135</v>
      </c>
      <c r="E9" s="14">
        <f>IF(DAY(MaySun1)=1,IF(AND(YEAR(MaySun1+9)=CalendarYear,MONTH(MaySun1+9)=5),MaySun1+9,""),IF(AND(YEAR(MaySun1+16)=CalendarYear,MONTH(MaySun1+16)=5),MaySun1+16,""))</f>
        <v>42136</v>
      </c>
      <c r="F9" s="14">
        <f>IF(DAY(MaySun1)=1,IF(AND(YEAR(MaySun1+10)=CalendarYear,MONTH(MaySun1+10)=5),MaySun1+10,""),IF(AND(YEAR(MaySun1+17)=CalendarYear,MONTH(MaySun1+17)=5),MaySun1+17,""))</f>
        <v>42137</v>
      </c>
      <c r="G9" s="14">
        <f>IF(DAY(MaySun1)=1,IF(AND(YEAR(MaySun1+11)=CalendarYear,MONTH(MaySun1+11)=5),MaySun1+11,""),IF(AND(YEAR(MaySun1+18)=CalendarYear,MONTH(MaySun1+18)=5),MaySun1+18,""))</f>
        <v>42138</v>
      </c>
      <c r="H9" s="14">
        <f>IF(DAY(MaySun1)=1,IF(AND(YEAR(MaySun1+12)=CalendarYear,MONTH(MaySun1+12)=5),MaySun1+12,""),IF(AND(YEAR(MaySun1+19)=CalendarYear,MONTH(MaySun1+19)=5),MaySun1+19,""))</f>
        <v>42139</v>
      </c>
      <c r="I9" s="29">
        <f>IF(DAY(MaySun1)=1,IF(AND(YEAR(MaySun1+13)=CalendarYear,MONTH(MaySun1+13)=5),MaySun1+13,""),IF(AND(YEAR(MaySun1+20)=CalendarYear,MONTH(MaySun1+20)=5),MaySun1+20,""))</f>
        <v>42140</v>
      </c>
      <c r="J9" s="3"/>
      <c r="K9" s="37"/>
    </row>
    <row r="10" spans="2:19" ht="60" customHeight="1" x14ac:dyDescent="0.25">
      <c r="B10"/>
      <c r="C10" s="22"/>
      <c r="D10" s="10"/>
      <c r="E10" s="10"/>
      <c r="F10" s="10"/>
      <c r="G10" s="10"/>
      <c r="H10" s="10"/>
      <c r="I10" s="23"/>
      <c r="J10" s="3"/>
      <c r="K10" s="37"/>
    </row>
    <row r="11" spans="2:19" ht="15" customHeight="1" x14ac:dyDescent="0.25">
      <c r="B11"/>
      <c r="C11" s="30">
        <v>42141</v>
      </c>
      <c r="D11" s="15">
        <f>IF(DAY(MaySun1)=1,IF(AND(YEAR(MaySun1+15)=CalendarYear,MONTH(MaySun1+15)=5),MaySun1+15,""),IF(AND(YEAR(MaySun1+22)=CalendarYear,MONTH(MaySun1+22)=5),MaySun1+22,""))</f>
        <v>42142</v>
      </c>
      <c r="E11" s="15">
        <f>IF(DAY(MaySun1)=1,IF(AND(YEAR(MaySun1+16)=CalendarYear,MONTH(MaySun1+16)=5),MaySun1+16,""),IF(AND(YEAR(MaySun1+23)=CalendarYear,MONTH(MaySun1+23)=5),MaySun1+23,""))</f>
        <v>42143</v>
      </c>
      <c r="F11" s="15">
        <f>IF(DAY(MaySun1)=1,IF(AND(YEAR(MaySun1+17)=CalendarYear,MONTH(MaySun1+17)=5),MaySun1+17,""),IF(AND(YEAR(MaySun1+24)=CalendarYear,MONTH(MaySun1+24)=5),MaySun1+24,""))</f>
        <v>42144</v>
      </c>
      <c r="G11" s="15">
        <f>IF(DAY(MaySun1)=1,IF(AND(YEAR(MaySun1+18)=CalendarYear,MONTH(MaySun1+18)=5),MaySun1+18,""),IF(AND(YEAR(MaySun1+25)=CalendarYear,MONTH(MaySun1+25)=5),MaySun1+25,""))</f>
        <v>42145</v>
      </c>
      <c r="H11" s="15">
        <f>IF(DAY(MaySun1)=1,IF(AND(YEAR(MaySun1+19)=CalendarYear,MONTH(MaySun1+19)=5),MaySun1+19,""),IF(AND(YEAR(MaySun1+26)=CalendarYear,MONTH(MaySun1+26)=5),MaySun1+26,""))</f>
        <v>42146</v>
      </c>
      <c r="I11" s="31">
        <f>IF(DAY(MaySun1)=1,IF(AND(YEAR(MaySun1+20)=CalendarYear,MONTH(MaySun1+20)=5),MaySun1+20,""),IF(AND(YEAR(MaySun1+27)=CalendarYear,MONTH(MaySun1+27)=5),MaySun1+27,""))</f>
        <v>42147</v>
      </c>
      <c r="J11" s="3"/>
      <c r="K11" s="37"/>
    </row>
    <row r="12" spans="2:19" ht="60" customHeight="1" x14ac:dyDescent="0.25">
      <c r="B12"/>
      <c r="C12" s="26"/>
      <c r="D12" s="11"/>
      <c r="E12" s="11"/>
      <c r="F12" s="11"/>
      <c r="G12" s="11"/>
      <c r="H12" s="11"/>
      <c r="I12" s="27"/>
      <c r="J12" s="3"/>
      <c r="K12" s="37"/>
    </row>
    <row r="13" spans="2:19" ht="15" customHeight="1" x14ac:dyDescent="0.25">
      <c r="B13"/>
      <c r="C13" s="28">
        <v>42148</v>
      </c>
      <c r="D13" s="14">
        <f>IF(DAY(MaySun1)=1,IF(AND(YEAR(MaySun1+22)=CalendarYear,MONTH(MaySun1+22)=5),MaySun1+22,""),IF(AND(YEAR(MaySun1+29)=CalendarYear,MONTH(MaySun1+29)=5),MaySun1+29,""))</f>
        <v>42149</v>
      </c>
      <c r="E13" s="14">
        <f>IF(DAY(MaySun1)=1,IF(AND(YEAR(MaySun1+23)=CalendarYear,MONTH(MaySun1+23)=5),MaySun1+23,""),IF(AND(YEAR(MaySun1+30)=CalendarYear,MONTH(MaySun1+30)=5),MaySun1+30,""))</f>
        <v>42150</v>
      </c>
      <c r="F13" s="14">
        <f>IF(DAY(MaySun1)=1,IF(AND(YEAR(MaySun1+24)=CalendarYear,MONTH(MaySun1+24)=5),MaySun1+24,""),IF(AND(YEAR(MaySun1+31)=CalendarYear,MONTH(MaySun1+31)=5),MaySun1+31,""))</f>
        <v>42151</v>
      </c>
      <c r="G13" s="14">
        <f>IF(DAY(MaySun1)=1,IF(AND(YEAR(MaySun1+25)=CalendarYear,MONTH(MaySun1+25)=5),MaySun1+25,""),IF(AND(YEAR(MaySun1+32)=CalendarYear,MONTH(MaySun1+32)=5),MaySun1+32,""))</f>
        <v>42152</v>
      </c>
      <c r="H13" s="14">
        <f>IF(DAY(MaySun1)=1,IF(AND(YEAR(MaySun1+26)=CalendarYear,MONTH(MaySun1+26)=5),MaySun1+26,""),IF(AND(YEAR(MaySun1+33)=CalendarYear,MONTH(MaySun1+33)=5),MaySun1+33,""))</f>
        <v>42153</v>
      </c>
      <c r="I13" s="29">
        <f>IF(DAY(MaySun1)=1,IF(AND(YEAR(MaySun1+27)=CalendarYear,MONTH(MaySun1+27)=5),MaySun1+27,""),IF(AND(YEAR(MaySun1+34)=CalendarYear,MONTH(MaySun1+34)=5),MaySun1+34,""))</f>
        <v>42154</v>
      </c>
      <c r="J13" s="3"/>
      <c r="K13" s="37"/>
    </row>
    <row r="14" spans="2:19" ht="60" customHeight="1" x14ac:dyDescent="0.25">
      <c r="B14"/>
      <c r="C14" s="22"/>
      <c r="D14" s="61" t="s">
        <v>33</v>
      </c>
      <c r="E14" s="10"/>
      <c r="F14" s="10"/>
      <c r="G14" s="10"/>
      <c r="H14" s="10"/>
      <c r="I14" s="23"/>
      <c r="J14" s="3"/>
      <c r="K14" s="37"/>
    </row>
    <row r="15" spans="2:19" ht="15" customHeight="1" x14ac:dyDescent="0.25">
      <c r="B15"/>
      <c r="C15" s="30">
        <v>42155</v>
      </c>
      <c r="D15" s="16" t="str">
        <f>IF(DAY(MaySun1)=1,IF(AND(YEAR(MaySun1+30)=CalendarYear,MONTH(MaySun1+30)=5),MaySun1+30,""),IF(AND(YEAR(MaySun1+37)=CalendarYear,MONTH(MaySun1+37)=5),MaySun1+37,""))</f>
        <v/>
      </c>
      <c r="E15" s="126" t="s">
        <v>7</v>
      </c>
      <c r="F15" s="127"/>
      <c r="G15" s="127"/>
      <c r="H15" s="127"/>
      <c r="I15" s="128"/>
      <c r="J15" s="3"/>
      <c r="K15" s="37"/>
    </row>
    <row r="16" spans="2:19" ht="60" customHeight="1" x14ac:dyDescent="0.25">
      <c r="B16"/>
      <c r="C16" s="32" t="s">
        <v>40</v>
      </c>
      <c r="D16" s="33"/>
      <c r="E16" s="123"/>
      <c r="F16" s="124"/>
      <c r="G16" s="124"/>
      <c r="H16" s="124"/>
      <c r="I16" s="125"/>
      <c r="J16" s="3"/>
      <c r="K16" s="38"/>
    </row>
    <row r="17" spans="4:6" ht="17.25" customHeight="1" x14ac:dyDescent="0.2"/>
    <row r="19" spans="4:6" ht="21" customHeight="1" x14ac:dyDescent="0.25">
      <c r="D19" s="6"/>
      <c r="E19" s="5"/>
      <c r="F19" s="4"/>
    </row>
    <row r="20" spans="4:6" ht="19.5" customHeight="1" x14ac:dyDescent="0.2"/>
  </sheetData>
  <mergeCells count="3">
    <mergeCell ref="C3:G3"/>
    <mergeCell ref="E15:I15"/>
    <mergeCell ref="E16:I16"/>
  </mergeCells>
  <printOptions horizontalCentered="1" verticalCentered="1"/>
  <pageMargins left="0.75" right="0.75" top="0.5" bottom="1" header="0.5" footer="0.5"/>
  <pageSetup paperSize="6" scale="65" fitToWidth="2" orientation="portrait" r:id="rId1"/>
  <headerFooter scaleWithDoc="0"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20"/>
  <sheetViews>
    <sheetView showGridLines="0" view="pageBreakPreview" zoomScale="60" zoomScaleNormal="70" workbookViewId="0">
      <selection activeCell="F6" sqref="F6"/>
    </sheetView>
  </sheetViews>
  <sheetFormatPr defaultColWidth="6.6640625" defaultRowHeight="14.25" x14ac:dyDescent="0.2"/>
  <cols>
    <col min="1" max="1" width="3.109375" style="1" customWidth="1"/>
    <col min="2" max="8" width="11.77734375" style="1" customWidth="1"/>
    <col min="9" max="9" width="4.21875" style="1" customWidth="1"/>
    <col min="10" max="10" width="20.77734375" style="1" customWidth="1"/>
    <col min="11" max="11" width="2.109375" style="1" customWidth="1"/>
    <col min="12" max="12" width="11.77734375" style="1" customWidth="1"/>
    <col min="13" max="13" width="11.33203125" style="1" customWidth="1"/>
    <col min="14" max="16384" width="6.6640625" style="1"/>
  </cols>
  <sheetData>
    <row r="1" spans="1:19" ht="15.75" x14ac:dyDescent="0.25">
      <c r="A1"/>
    </row>
    <row r="2" spans="1:19" ht="26.25" customHeight="1" x14ac:dyDescent="0.25">
      <c r="A2"/>
    </row>
    <row r="3" spans="1:19" ht="57.75" customHeight="1" x14ac:dyDescent="0.25">
      <c r="A3"/>
      <c r="B3" s="129" t="str">
        <f>UPPER(TEXT(DATE(CalendarYear,6,1),"mmmm yyyy"))</f>
        <v>JUNE 2015</v>
      </c>
      <c r="C3" s="129"/>
      <c r="D3" s="129"/>
      <c r="E3" s="129"/>
      <c r="F3" s="129"/>
    </row>
    <row r="4" spans="1:19" customFormat="1" ht="29.25" customHeight="1" x14ac:dyDescent="0.25">
      <c r="B4" s="17" t="s">
        <v>6</v>
      </c>
      <c r="C4" s="18" t="s">
        <v>0</v>
      </c>
      <c r="D4" s="18" t="s">
        <v>1</v>
      </c>
      <c r="E4" s="18" t="s">
        <v>2</v>
      </c>
      <c r="F4" s="18" t="s">
        <v>3</v>
      </c>
      <c r="G4" s="18" t="s">
        <v>4</v>
      </c>
      <c r="H4" s="19" t="s">
        <v>5</v>
      </c>
      <c r="I4" s="1"/>
      <c r="J4" s="34" t="s">
        <v>11</v>
      </c>
      <c r="K4" s="142"/>
      <c r="M4" s="1"/>
      <c r="N4" s="7"/>
      <c r="R4" s="1"/>
      <c r="S4" s="1"/>
    </row>
    <row r="5" spans="1:19" customFormat="1" ht="15" customHeight="1" x14ac:dyDescent="0.25">
      <c r="B5" s="20"/>
      <c r="C5" s="12">
        <f>IF(DAY(JunSun1)=1,"",IF(AND(YEAR(JunSun1+1)=CalendarYear,MONTH(JunSun1+1)=6),JunSun1+1,""))</f>
        <v>42156</v>
      </c>
      <c r="D5" s="12">
        <f>IF(DAY(JunSun1)=1,"",IF(AND(YEAR(JunSun1+2)=CalendarYear,MONTH(JunSun1+2)=6),JunSun1+2,""))</f>
        <v>42157</v>
      </c>
      <c r="E5" s="12">
        <f>IF(DAY(JunSun1)=1,"",IF(AND(YEAR(JunSun1+3)=CalendarYear,MONTH(JunSun1+3)=6),JunSun1+3,""))</f>
        <v>42158</v>
      </c>
      <c r="F5" s="49">
        <f>IF(DAY(JunSun1)=1,"",IF(AND(YEAR(JunSun1+4)=CalendarYear,MONTH(JunSun1+4)=6),JunSun1+4,""))</f>
        <v>42159</v>
      </c>
      <c r="G5" s="12">
        <f>IF(DAY(JunSun1)=1,"",IF(AND(YEAR(JunSun1+5)=CalendarYear,MONTH(JunSun1+5)=6),JunSun1+5,""))</f>
        <v>42160</v>
      </c>
      <c r="H5" s="21">
        <f>IF(DAY(JunSun1)=1,"",IF(AND(YEAR(JunSun1+6)=CalendarYear,MONTH(JunSun1+6)=6),JunSun1+6,""))</f>
        <v>42161</v>
      </c>
      <c r="I5" s="3"/>
      <c r="J5" s="35"/>
      <c r="K5" s="1"/>
      <c r="L5" s="1"/>
      <c r="M5" s="1"/>
      <c r="Q5" s="2"/>
      <c r="R5" s="1"/>
    </row>
    <row r="6" spans="1:19" s="2" customFormat="1" ht="60" customHeight="1" x14ac:dyDescent="0.25">
      <c r="A6"/>
      <c r="B6" s="22"/>
      <c r="C6" s="10"/>
      <c r="D6" s="10"/>
      <c r="E6" s="10"/>
      <c r="F6" s="53" t="s">
        <v>23</v>
      </c>
      <c r="G6" s="10"/>
      <c r="H6" s="23"/>
      <c r="I6" s="3"/>
      <c r="J6" s="36"/>
    </row>
    <row r="7" spans="1:19" ht="15" customHeight="1" x14ac:dyDescent="0.25">
      <c r="A7"/>
      <c r="B7" s="24">
        <v>42162</v>
      </c>
      <c r="C7" s="13">
        <f>IF(DAY(JunSun1)=1,IF(AND(YEAR(JunSun1+1)=CalendarYear,MONTH(JunSun1+1)=6),JunSun1+1,""),IF(AND(YEAR(JunSun1+8)=CalendarYear,MONTH(JunSun1+8)=6),JunSun1+8,""))</f>
        <v>42163</v>
      </c>
      <c r="D7" s="13">
        <f>IF(DAY(JunSun1)=1,IF(AND(YEAR(JunSun1+2)=CalendarYear,MONTH(JunSun1+2)=6),JunSun1+2,""),IF(AND(YEAR(JunSun1+9)=CalendarYear,MONTH(JunSun1+9)=6),JunSun1+9,""))</f>
        <v>42164</v>
      </c>
      <c r="E7" s="13">
        <f>IF(DAY(JunSun1)=1,IF(AND(YEAR(JunSun1+3)=CalendarYear,MONTH(JunSun1+3)=6),JunSun1+3,""),IF(AND(YEAR(JunSun1+10)=CalendarYear,MONTH(JunSun1+10)=6),JunSun1+10,""))</f>
        <v>42165</v>
      </c>
      <c r="F7" s="13">
        <f>IF(DAY(JunSun1)=1,IF(AND(YEAR(JunSun1+4)=CalendarYear,MONTH(JunSun1+4)=6),JunSun1+4,""),IF(AND(YEAR(JunSun1+11)=CalendarYear,MONTH(JunSun1+11)=6),JunSun1+11,""))</f>
        <v>42166</v>
      </c>
      <c r="G7" s="13">
        <f>IF(DAY(JunSun1)=1,IF(AND(YEAR(JunSun1+5)=CalendarYear,MONTH(JunSun1+5)=6),JunSun1+5,""),IF(AND(YEAR(JunSun1+12)=CalendarYear,MONTH(JunSun1+12)=6),JunSun1+12,""))</f>
        <v>42167</v>
      </c>
      <c r="H7" s="25">
        <f>IF(DAY(JunSun1)=1,IF(AND(YEAR(JunSun1+6)=CalendarYear,MONTH(JunSun1+6)=6),JunSun1+6,""),IF(AND(YEAR(JunSun1+13)=CalendarYear,MONTH(JunSun1+13)=6),JunSun1+13,""))</f>
        <v>42168</v>
      </c>
      <c r="I7" s="3"/>
      <c r="J7" s="37"/>
    </row>
    <row r="8" spans="1:19" ht="60" customHeight="1" x14ac:dyDescent="0.25">
      <c r="A8"/>
      <c r="B8" s="26"/>
      <c r="C8" s="11"/>
      <c r="D8" s="11"/>
      <c r="E8" s="11"/>
      <c r="F8" s="11"/>
      <c r="G8" s="11"/>
      <c r="H8" s="27"/>
      <c r="I8" s="3"/>
      <c r="J8" s="37"/>
    </row>
    <row r="9" spans="1:19" ht="15" customHeight="1" x14ac:dyDescent="0.25">
      <c r="A9"/>
      <c r="B9" s="28">
        <v>42169</v>
      </c>
      <c r="C9" s="14">
        <f>IF(DAY(JunSun1)=1,IF(AND(YEAR(JunSun1+8)=CalendarYear,MONTH(JunSun1+8)=6),JunSun1+8,""),IF(AND(YEAR(JunSun1+15)=CalendarYear,MONTH(JunSun1+15)=6),JunSun1+15,""))</f>
        <v>42170</v>
      </c>
      <c r="D9" s="14">
        <f>IF(DAY(JunSun1)=1,IF(AND(YEAR(JunSun1+9)=CalendarYear,MONTH(JunSun1+9)=6),JunSun1+9,""),IF(AND(YEAR(JunSun1+16)=CalendarYear,MONTH(JunSun1+16)=6),JunSun1+16,""))</f>
        <v>42171</v>
      </c>
      <c r="E9" s="14">
        <f>IF(DAY(JunSun1)=1,IF(AND(YEAR(JunSun1+10)=CalendarYear,MONTH(JunSun1+10)=6),JunSun1+10,""),IF(AND(YEAR(JunSun1+17)=CalendarYear,MONTH(JunSun1+17)=6),JunSun1+17,""))</f>
        <v>42172</v>
      </c>
      <c r="F9" s="14">
        <f>IF(DAY(JunSun1)=1,IF(AND(YEAR(JunSun1+11)=CalendarYear,MONTH(JunSun1+11)=6),JunSun1+11,""),IF(AND(YEAR(JunSun1+18)=CalendarYear,MONTH(JunSun1+18)=6),JunSun1+18,""))</f>
        <v>42173</v>
      </c>
      <c r="G9" s="14">
        <f>IF(DAY(JunSun1)=1,IF(AND(YEAR(JunSun1+12)=CalendarYear,MONTH(JunSun1+12)=6),JunSun1+12,""),IF(AND(YEAR(JunSun1+19)=CalendarYear,MONTH(JunSun1+19)=6),JunSun1+19,""))</f>
        <v>42174</v>
      </c>
      <c r="H9" s="29">
        <f>IF(DAY(JunSun1)=1,IF(AND(YEAR(JunSun1+13)=CalendarYear,MONTH(JunSun1+13)=6),JunSun1+13,""),IF(AND(YEAR(JunSun1+20)=CalendarYear,MONTH(JunSun1+20)=6),JunSun1+20,""))</f>
        <v>42175</v>
      </c>
      <c r="I9" s="3"/>
      <c r="J9" s="37"/>
    </row>
    <row r="10" spans="1:19" ht="60" customHeight="1" x14ac:dyDescent="0.25">
      <c r="A10"/>
      <c r="B10" s="22"/>
      <c r="C10" s="10"/>
      <c r="D10" s="10"/>
      <c r="E10" s="10"/>
      <c r="F10" s="10"/>
      <c r="G10" s="10"/>
      <c r="H10" s="23"/>
      <c r="I10" s="3"/>
      <c r="J10" s="37"/>
    </row>
    <row r="11" spans="1:19" ht="15" customHeight="1" x14ac:dyDescent="0.25">
      <c r="A11"/>
      <c r="B11" s="30">
        <v>42176</v>
      </c>
      <c r="C11" s="15">
        <f>IF(DAY(JunSun1)=1,IF(AND(YEAR(JunSun1+15)=CalendarYear,MONTH(JunSun1+15)=6),JunSun1+15,""),IF(AND(YEAR(JunSun1+22)=CalendarYear,MONTH(JunSun1+22)=6),JunSun1+22,""))</f>
        <v>42177</v>
      </c>
      <c r="D11" s="15">
        <f>IF(DAY(JunSun1)=1,IF(AND(YEAR(JunSun1+16)=CalendarYear,MONTH(JunSun1+16)=6),JunSun1+16,""),IF(AND(YEAR(JunSun1+23)=CalendarYear,MONTH(JunSun1+23)=6),JunSun1+23,""))</f>
        <v>42178</v>
      </c>
      <c r="E11" s="15">
        <f>IF(DAY(JunSun1)=1,IF(AND(YEAR(JunSun1+17)=CalendarYear,MONTH(JunSun1+17)=6),JunSun1+17,""),IF(AND(YEAR(JunSun1+24)=CalendarYear,MONTH(JunSun1+24)=6),JunSun1+24,""))</f>
        <v>42179</v>
      </c>
      <c r="F11" s="15">
        <f>IF(DAY(JunSun1)=1,IF(AND(YEAR(JunSun1+18)=CalendarYear,MONTH(JunSun1+18)=6),JunSun1+18,""),IF(AND(YEAR(JunSun1+25)=CalendarYear,MONTH(JunSun1+25)=6),JunSun1+25,""))</f>
        <v>42180</v>
      </c>
      <c r="G11" s="15">
        <f>IF(DAY(JunSun1)=1,IF(AND(YEAR(JunSun1+19)=CalendarYear,MONTH(JunSun1+19)=6),JunSun1+19,""),IF(AND(YEAR(JunSun1+26)=CalendarYear,MONTH(JunSun1+26)=6),JunSun1+26,""))</f>
        <v>42181</v>
      </c>
      <c r="H11" s="31">
        <f>IF(DAY(JunSun1)=1,IF(AND(YEAR(JunSun1+20)=CalendarYear,MONTH(JunSun1+20)=6),JunSun1+20,""),IF(AND(YEAR(JunSun1+27)=CalendarYear,MONTH(JunSun1+27)=6),JunSun1+27,""))</f>
        <v>42182</v>
      </c>
      <c r="I11" s="3"/>
      <c r="J11" s="37"/>
    </row>
    <row r="12" spans="1:19" ht="60" customHeight="1" x14ac:dyDescent="0.25">
      <c r="A12"/>
      <c r="B12" s="26"/>
      <c r="C12" s="11"/>
      <c r="D12" s="11"/>
      <c r="E12" s="11"/>
      <c r="F12" s="11"/>
      <c r="G12" s="11"/>
      <c r="H12" s="27"/>
      <c r="I12" s="3"/>
      <c r="J12" s="37"/>
    </row>
    <row r="13" spans="1:19" ht="15" customHeight="1" x14ac:dyDescent="0.25">
      <c r="A13"/>
      <c r="B13" s="28">
        <v>42183</v>
      </c>
      <c r="C13" s="14">
        <f>IF(DAY(JunSun1)=1,IF(AND(YEAR(JunSun1+22)=CalendarYear,MONTH(JunSun1+22)=6),JunSun1+22,""),IF(AND(YEAR(JunSun1+29)=CalendarYear,MONTH(JunSun1+29)=6),JunSun1+29,""))</f>
        <v>42184</v>
      </c>
      <c r="D13" s="14">
        <f>IF(DAY(JunSun1)=1,IF(AND(YEAR(JunSun1+23)=CalendarYear,MONTH(JunSun1+23)=6),JunSun1+23,""),IF(AND(YEAR(JunSun1+30)=CalendarYear,MONTH(JunSun1+30)=6),JunSun1+30,""))</f>
        <v>42185</v>
      </c>
      <c r="E13" s="14" t="str">
        <f>IF(DAY(JunSun1)=1,IF(AND(YEAR(JunSun1+24)=CalendarYear,MONTH(JunSun1+24)=6),JunSun1+24,""),IF(AND(YEAR(JunSun1+31)=CalendarYear,MONTH(JunSun1+31)=6),JunSun1+31,""))</f>
        <v/>
      </c>
      <c r="F13" s="14" t="str">
        <f>IF(DAY(JunSun1)=1,IF(AND(YEAR(JunSun1+25)=CalendarYear,MONTH(JunSun1+25)=6),JunSun1+25,""),IF(AND(YEAR(JunSun1+32)=CalendarYear,MONTH(JunSun1+32)=6),JunSun1+32,""))</f>
        <v/>
      </c>
      <c r="G13" s="14" t="str">
        <f>IF(DAY(JunSun1)=1,IF(AND(YEAR(JunSun1+26)=CalendarYear,MONTH(JunSun1+26)=6),JunSun1+26,""),IF(AND(YEAR(JunSun1+33)=CalendarYear,MONTH(JunSun1+33)=6),JunSun1+33,""))</f>
        <v/>
      </c>
      <c r="H13" s="29" t="str">
        <f>IF(DAY(JunSun1)=1,IF(AND(YEAR(JunSun1+27)=CalendarYear,MONTH(JunSun1+27)=6),JunSun1+27,""),IF(AND(YEAR(JunSun1+34)=CalendarYear,MONTH(JunSun1+34)=6),JunSun1+34,""))</f>
        <v/>
      </c>
      <c r="I13" s="3"/>
      <c r="J13" s="37"/>
    </row>
    <row r="14" spans="1:19" ht="60" customHeight="1" x14ac:dyDescent="0.25">
      <c r="A14"/>
      <c r="B14" s="22"/>
      <c r="C14" s="10"/>
      <c r="D14" s="10"/>
      <c r="E14" s="10"/>
      <c r="F14" s="10"/>
      <c r="G14" s="10"/>
      <c r="H14" s="23"/>
      <c r="I14" s="3"/>
      <c r="J14" s="37"/>
    </row>
    <row r="15" spans="1:19" ht="15" customHeight="1" x14ac:dyDescent="0.25">
      <c r="A15"/>
      <c r="B15" s="30" t="s">
        <v>9</v>
      </c>
      <c r="C15" s="16" t="str">
        <f>IF(DAY(JunSun1)=1,IF(AND(YEAR(JunSun1+30)=CalendarYear,MONTH(JunSun1+30)=6),JunSun1+30,""),IF(AND(YEAR(JunSun1+37)=CalendarYear,MONTH(JunSun1+37)=6),JunSun1+37,""))</f>
        <v/>
      </c>
      <c r="D15" s="126" t="s">
        <v>7</v>
      </c>
      <c r="E15" s="127"/>
      <c r="F15" s="127"/>
      <c r="G15" s="127"/>
      <c r="H15" s="128"/>
      <c r="I15" s="45"/>
      <c r="J15" s="37"/>
    </row>
    <row r="16" spans="1:19" ht="60" customHeight="1" x14ac:dyDescent="0.25">
      <c r="A16"/>
      <c r="B16" s="32"/>
      <c r="C16" s="33"/>
      <c r="D16" s="123"/>
      <c r="E16" s="124"/>
      <c r="F16" s="124"/>
      <c r="G16" s="124"/>
      <c r="H16" s="125"/>
      <c r="I16" s="3"/>
      <c r="J16" s="38"/>
    </row>
    <row r="17" spans="3:9" ht="17.25" customHeight="1" x14ac:dyDescent="0.2">
      <c r="I17" s="3"/>
    </row>
    <row r="19" spans="3:9" ht="21" customHeight="1" x14ac:dyDescent="0.25">
      <c r="C19" s="6"/>
      <c r="D19" s="5"/>
      <c r="E19" s="4"/>
    </row>
    <row r="20" spans="3:9" ht="19.5" customHeight="1" x14ac:dyDescent="0.2"/>
  </sheetData>
  <mergeCells count="3">
    <mergeCell ref="B3:F3"/>
    <mergeCell ref="D15:H15"/>
    <mergeCell ref="D16:H16"/>
  </mergeCells>
  <printOptions horizontalCentered="1" verticalCentered="1"/>
  <pageMargins left="0.75" right="0.75" top="0.5" bottom="1" header="0.5" footer="0.5"/>
  <pageSetup paperSize="6" scale="69" fitToWidth="2" orientation="portrait" r:id="rId1"/>
  <headerFooter scaleWithDoc="0"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S20"/>
  <sheetViews>
    <sheetView showGridLines="0" view="pageBreakPreview" zoomScale="60" zoomScaleNormal="86" workbookViewId="0">
      <selection activeCell="F6" sqref="F6"/>
    </sheetView>
  </sheetViews>
  <sheetFormatPr defaultColWidth="6.6640625" defaultRowHeight="14.25" x14ac:dyDescent="0.2"/>
  <cols>
    <col min="1" max="1" width="6.6640625" style="1"/>
    <col min="2" max="2" width="3.109375" style="1" customWidth="1"/>
    <col min="3" max="9" width="11.77734375" style="1" customWidth="1"/>
    <col min="10" max="10" width="4.21875" style="1" customWidth="1"/>
    <col min="11" max="11" width="20.77734375" style="1" customWidth="1"/>
    <col min="12" max="12" width="2.109375" style="1" customWidth="1"/>
    <col min="13" max="13" width="11.77734375" style="1" customWidth="1"/>
    <col min="14" max="14" width="11.33203125" style="1" customWidth="1"/>
    <col min="15" max="16384" width="6.6640625" style="1"/>
  </cols>
  <sheetData>
    <row r="1" spans="2:19" ht="15.75" x14ac:dyDescent="0.25">
      <c r="B1"/>
    </row>
    <row r="2" spans="2:19" ht="26.25" customHeight="1" x14ac:dyDescent="0.25">
      <c r="B2"/>
    </row>
    <row r="3" spans="2:19" ht="57.75" customHeight="1" x14ac:dyDescent="0.25">
      <c r="B3"/>
      <c r="C3" s="129" t="str">
        <f>UPPER(TEXT(DATE(CalendarYear,7,1),"mmmm yyyy"))</f>
        <v>JULY 2015</v>
      </c>
      <c r="D3" s="129"/>
      <c r="E3" s="129"/>
      <c r="F3" s="129"/>
      <c r="G3" s="129"/>
    </row>
    <row r="4" spans="2:19" customFormat="1" ht="29.25" customHeight="1" x14ac:dyDescent="0.25">
      <c r="C4" s="17" t="s">
        <v>6</v>
      </c>
      <c r="D4" s="18" t="s">
        <v>0</v>
      </c>
      <c r="E4" s="18" t="s">
        <v>1</v>
      </c>
      <c r="F4" s="18" t="s">
        <v>2</v>
      </c>
      <c r="G4" s="18" t="s">
        <v>3</v>
      </c>
      <c r="H4" s="18" t="s">
        <v>4</v>
      </c>
      <c r="I4" s="19" t="s">
        <v>5</v>
      </c>
      <c r="J4" s="1"/>
      <c r="K4" s="34" t="s">
        <v>11</v>
      </c>
      <c r="M4" s="1"/>
      <c r="N4" s="7"/>
      <c r="R4" s="1"/>
      <c r="S4" s="1"/>
    </row>
    <row r="5" spans="2:19" customFormat="1" ht="15" customHeight="1" x14ac:dyDescent="0.25">
      <c r="C5" s="20"/>
      <c r="D5" s="12" t="str">
        <f>IF(DAY(JulSun1)=1,"",IF(AND(YEAR(JulSun1+1)=CalendarYear,MONTH(JulSun1+1)=7),JulSun1+1,""))</f>
        <v/>
      </c>
      <c r="E5" s="12" t="str">
        <f>IF(DAY(JulSun1)=1,"",IF(AND(YEAR(JulSun1+2)=CalendarYear,MONTH(JulSun1+2)=7),JulSun1+2,""))</f>
        <v/>
      </c>
      <c r="F5" s="12">
        <f>IF(DAY(JulSun1)=1,"",IF(AND(YEAR(JulSun1+3)=CalendarYear,MONTH(JulSun1+3)=7),JulSun1+3,""))</f>
        <v>42186</v>
      </c>
      <c r="G5" s="12">
        <f>IF(DAY(JulSun1)=1,"",IF(AND(YEAR(JulSun1+4)=CalendarYear,MONTH(JulSun1+4)=7),JulSun1+4,""))</f>
        <v>42187</v>
      </c>
      <c r="H5" s="12">
        <f>IF(DAY(JulSun1)=1,"",IF(AND(YEAR(JulSun1+5)=CalendarYear,MONTH(JulSun1+5)=7),JulSun1+5,""))</f>
        <v>42188</v>
      </c>
      <c r="I5" s="21">
        <f>IF(DAY(JulSun1)=1,"",IF(AND(YEAR(JulSun1+6)=CalendarYear,MONTH(JulSun1+6)=7),JulSun1+6,""))</f>
        <v>42189</v>
      </c>
      <c r="J5" s="3"/>
      <c r="K5" s="35"/>
      <c r="L5" s="1"/>
      <c r="M5" s="1"/>
      <c r="N5" s="1"/>
      <c r="R5" s="2"/>
      <c r="S5" s="1"/>
    </row>
    <row r="6" spans="2:19" s="2" customFormat="1" ht="60" customHeight="1" x14ac:dyDescent="0.25">
      <c r="B6"/>
      <c r="C6" s="22"/>
      <c r="D6" s="10"/>
      <c r="E6" s="10"/>
      <c r="F6" s="10"/>
      <c r="G6" s="10"/>
      <c r="H6" s="61" t="s">
        <v>34</v>
      </c>
      <c r="I6" s="61" t="s">
        <v>34</v>
      </c>
      <c r="J6" s="3"/>
      <c r="K6" s="36"/>
    </row>
    <row r="7" spans="2:19" ht="15" customHeight="1" x14ac:dyDescent="0.25">
      <c r="B7"/>
      <c r="C7" s="24">
        <v>42190</v>
      </c>
      <c r="D7" s="13">
        <f>IF(DAY(JulSun1)=1,IF(AND(YEAR(JulSun1+1)=CalendarYear,MONTH(JulSun1+1)=7),JulSun1+1,""),IF(AND(YEAR(JulSun1+8)=CalendarYear,MONTH(JulSun1+8)=7),JulSun1+8,""))</f>
        <v>42191</v>
      </c>
      <c r="E7" s="13">
        <f>IF(DAY(JulSun1)=1,IF(AND(YEAR(JulSun1+2)=CalendarYear,MONTH(JulSun1+2)=7),JulSun1+2,""),IF(AND(YEAR(JulSun1+9)=CalendarYear,MONTH(JulSun1+9)=7),JulSun1+9,""))</f>
        <v>42192</v>
      </c>
      <c r="F7" s="13">
        <f>IF(DAY(JulSun1)=1,IF(AND(YEAR(JulSun1+3)=CalendarYear,MONTH(JulSun1+3)=7),JulSun1+3,""),IF(AND(YEAR(JulSun1+10)=CalendarYear,MONTH(JulSun1+10)=7),JulSun1+10,""))</f>
        <v>42193</v>
      </c>
      <c r="G7" s="13">
        <f>IF(DAY(JulSun1)=1,IF(AND(YEAR(JulSun1+4)=CalendarYear,MONTH(JulSun1+4)=7),JulSun1+4,""),IF(AND(YEAR(JulSun1+11)=CalendarYear,MONTH(JulSun1+11)=7),JulSun1+11,""))</f>
        <v>42194</v>
      </c>
      <c r="H7" s="13">
        <f>IF(DAY(JulSun1)=1,IF(AND(YEAR(JulSun1+5)=CalendarYear,MONTH(JulSun1+5)=7),JulSun1+5,""),IF(AND(YEAR(JulSun1+12)=CalendarYear,MONTH(JulSun1+12)=7),JulSun1+12,""))</f>
        <v>42195</v>
      </c>
      <c r="I7" s="25">
        <f>IF(DAY(JulSun1)=1,IF(AND(YEAR(JulSun1+6)=CalendarYear,MONTH(JulSun1+6)=7),JulSun1+6,""),IF(AND(YEAR(JulSun1+13)=CalendarYear,MONTH(JulSun1+13)=7),JulSun1+13,""))</f>
        <v>42196</v>
      </c>
      <c r="J7" s="3"/>
      <c r="K7" s="37"/>
    </row>
    <row r="8" spans="2:19" ht="60" customHeight="1" x14ac:dyDescent="0.25">
      <c r="B8"/>
      <c r="C8" s="26"/>
      <c r="D8" s="11"/>
      <c r="E8" s="11"/>
      <c r="F8" s="11"/>
      <c r="G8" s="11"/>
      <c r="H8" s="11"/>
      <c r="I8" s="27"/>
      <c r="J8" s="3"/>
      <c r="K8" s="37"/>
    </row>
    <row r="9" spans="2:19" ht="15" customHeight="1" x14ac:dyDescent="0.25">
      <c r="B9"/>
      <c r="C9" s="28">
        <v>42197</v>
      </c>
      <c r="D9" s="14">
        <f>IF(DAY(JulSun1)=1,IF(AND(YEAR(JulSun1+8)=CalendarYear,MONTH(JulSun1+8)=7),JulSun1+8,""),IF(AND(YEAR(JulSun1+15)=CalendarYear,MONTH(JulSun1+15)=7),JulSun1+15,""))</f>
        <v>42198</v>
      </c>
      <c r="E9" s="14">
        <f>IF(DAY(JulSun1)=1,IF(AND(YEAR(JulSun1+9)=CalendarYear,MONTH(JulSun1+9)=7),JulSun1+9,""),IF(AND(YEAR(JulSun1+16)=CalendarYear,MONTH(JulSun1+16)=7),JulSun1+16,""))</f>
        <v>42199</v>
      </c>
      <c r="F9" s="14">
        <f>IF(DAY(JulSun1)=1,IF(AND(YEAR(JulSun1+10)=CalendarYear,MONTH(JulSun1+10)=7),JulSun1+10,""),IF(AND(YEAR(JulSun1+17)=CalendarYear,MONTH(JulSun1+17)=7),JulSun1+17,""))</f>
        <v>42200</v>
      </c>
      <c r="G9" s="14">
        <f>IF(DAY(JulSun1)=1,IF(AND(YEAR(JulSun1+11)=CalendarYear,MONTH(JulSun1+11)=7),JulSun1+11,""),IF(AND(YEAR(JulSun1+18)=CalendarYear,MONTH(JulSun1+18)=7),JulSun1+18,""))</f>
        <v>42201</v>
      </c>
      <c r="H9" s="14">
        <f>IF(DAY(JulSun1)=1,IF(AND(YEAR(JulSun1+12)=CalendarYear,MONTH(JulSun1+12)=7),JulSun1+12,""),IF(AND(YEAR(JulSun1+19)=CalendarYear,MONTH(JulSun1+19)=7),JulSun1+19,""))</f>
        <v>42202</v>
      </c>
      <c r="I9" s="29">
        <f>IF(DAY(JulSun1)=1,IF(AND(YEAR(JulSun1+13)=CalendarYear,MONTH(JulSun1+13)=7),JulSun1+13,""),IF(AND(YEAR(JulSun1+20)=CalendarYear,MONTH(JulSun1+20)=7),JulSun1+20,""))</f>
        <v>42203</v>
      </c>
      <c r="J9" s="3"/>
      <c r="K9" s="37"/>
    </row>
    <row r="10" spans="2:19" ht="60" customHeight="1" x14ac:dyDescent="0.25">
      <c r="B10"/>
      <c r="C10" s="22"/>
      <c r="D10" s="10"/>
      <c r="E10" s="10"/>
      <c r="F10" s="10"/>
      <c r="G10" s="10"/>
      <c r="H10" s="10"/>
      <c r="I10" s="23"/>
      <c r="J10" s="3"/>
      <c r="K10" s="37"/>
    </row>
    <row r="11" spans="2:19" ht="15" customHeight="1" x14ac:dyDescent="0.25">
      <c r="B11"/>
      <c r="C11" s="30">
        <v>42204</v>
      </c>
      <c r="D11" s="15">
        <f>IF(DAY(JulSun1)=1,IF(AND(YEAR(JulSun1+15)=CalendarYear,MONTH(JulSun1+15)=7),JulSun1+15,""),IF(AND(YEAR(JulSun1+22)=CalendarYear,MONTH(JulSun1+22)=7),JulSun1+22,""))</f>
        <v>42205</v>
      </c>
      <c r="E11" s="15">
        <f>IF(DAY(JulSun1)=1,IF(AND(YEAR(JulSun1+16)=CalendarYear,MONTH(JulSun1+16)=7),JulSun1+16,""),IF(AND(YEAR(JulSun1+23)=CalendarYear,MONTH(JulSun1+23)=7),JulSun1+23,""))</f>
        <v>42206</v>
      </c>
      <c r="F11" s="15">
        <f>IF(DAY(JulSun1)=1,IF(AND(YEAR(JulSun1+17)=CalendarYear,MONTH(JulSun1+17)=7),JulSun1+17,""),IF(AND(YEAR(JulSun1+24)=CalendarYear,MONTH(JulSun1+24)=7),JulSun1+24,""))</f>
        <v>42207</v>
      </c>
      <c r="G11" s="15">
        <f>IF(DAY(JulSun1)=1,IF(AND(YEAR(JulSun1+18)=CalendarYear,MONTH(JulSun1+18)=7),JulSun1+18,""),IF(AND(YEAR(JulSun1+25)=CalendarYear,MONTH(JulSun1+25)=7),JulSun1+25,""))</f>
        <v>42208</v>
      </c>
      <c r="H11" s="15">
        <f>IF(DAY(JulSun1)=1,IF(AND(YEAR(JulSun1+19)=CalendarYear,MONTH(JulSun1+19)=7),JulSun1+19,""),IF(AND(YEAR(JulSun1+26)=CalendarYear,MONTH(JulSun1+26)=7),JulSun1+26,""))</f>
        <v>42209</v>
      </c>
      <c r="I11" s="31">
        <f>IF(DAY(JulSun1)=1,IF(AND(YEAR(JulSun1+20)=CalendarYear,MONTH(JulSun1+20)=7),JulSun1+20,""),IF(AND(YEAR(JulSun1+27)=CalendarYear,MONTH(JulSun1+27)=7),JulSun1+27,""))</f>
        <v>42210</v>
      </c>
      <c r="J11" s="3"/>
      <c r="K11" s="37"/>
    </row>
    <row r="12" spans="2:19" ht="60" customHeight="1" x14ac:dyDescent="0.25">
      <c r="B12"/>
      <c r="C12" s="26"/>
      <c r="D12" s="11"/>
      <c r="E12" s="11"/>
      <c r="F12" s="11"/>
      <c r="G12" s="11"/>
      <c r="H12" s="11"/>
      <c r="I12" s="27"/>
      <c r="J12" s="3"/>
      <c r="K12" s="37"/>
    </row>
    <row r="13" spans="2:19" ht="15" customHeight="1" x14ac:dyDescent="0.25">
      <c r="B13"/>
      <c r="C13" s="28">
        <v>42211</v>
      </c>
      <c r="D13" s="14">
        <f>IF(DAY(JulSun1)=1,IF(AND(YEAR(JulSun1+22)=CalendarYear,MONTH(JulSun1+22)=7),JulSun1+22,""),IF(AND(YEAR(JulSun1+29)=CalendarYear,MONTH(JulSun1+29)=7),JulSun1+29,""))</f>
        <v>42212</v>
      </c>
      <c r="E13" s="14">
        <f>IF(DAY(JulSun1)=1,IF(AND(YEAR(JulSun1+23)=CalendarYear,MONTH(JulSun1+23)=7),JulSun1+23,""),IF(AND(YEAR(JulSun1+30)=CalendarYear,MONTH(JulSun1+30)=7),JulSun1+30,""))</f>
        <v>42213</v>
      </c>
      <c r="F13" s="14">
        <f>IF(DAY(JulSun1)=1,IF(AND(YEAR(JulSun1+24)=CalendarYear,MONTH(JulSun1+24)=7),JulSun1+24,""),IF(AND(YEAR(JulSun1+31)=CalendarYear,MONTH(JulSun1+31)=7),JulSun1+31,""))</f>
        <v>42214</v>
      </c>
      <c r="G13" s="14">
        <f>IF(DAY(JulSun1)=1,IF(AND(YEAR(JulSun1+25)=CalendarYear,MONTH(JulSun1+25)=7),JulSun1+25,""),IF(AND(YEAR(JulSun1+32)=CalendarYear,MONTH(JulSun1+32)=7),JulSun1+32,""))</f>
        <v>42215</v>
      </c>
      <c r="H13" s="14">
        <f>IF(DAY(JulSun1)=1,IF(AND(YEAR(JulSun1+26)=CalendarYear,MONTH(JulSun1+26)=7),JulSun1+26,""),IF(AND(YEAR(JulSun1+33)=CalendarYear,MONTH(JulSun1+33)=7),JulSun1+33,""))</f>
        <v>42216</v>
      </c>
      <c r="I13" s="29" t="str">
        <f>IF(DAY(JulSun1)=1,IF(AND(YEAR(JulSun1+27)=CalendarYear,MONTH(JulSun1+27)=7),JulSun1+27,""),IF(AND(YEAR(JulSun1+34)=CalendarYear,MONTH(JulSun1+34)=7),JulSun1+34,""))</f>
        <v/>
      </c>
      <c r="J13" s="3"/>
      <c r="K13" s="37"/>
    </row>
    <row r="14" spans="2:19" ht="60" customHeight="1" x14ac:dyDescent="0.25">
      <c r="B14"/>
      <c r="C14" s="143" t="s">
        <v>73</v>
      </c>
      <c r="D14" s="10"/>
      <c r="E14" s="10"/>
      <c r="F14" s="10"/>
      <c r="G14" s="10"/>
      <c r="H14" s="10"/>
      <c r="I14" s="23"/>
      <c r="J14" s="3"/>
      <c r="K14" s="37"/>
    </row>
    <row r="15" spans="2:19" ht="15" customHeight="1" x14ac:dyDescent="0.25">
      <c r="B15"/>
      <c r="C15" s="30" t="str">
        <f>IF(DAY(JulSun1)=1,IF(AND(YEAR(JulSun1+29)=CalendarYear,MONTH(JulSun1+29)=7),JulSun1+29,""),IF(AND(YEAR(JulSun1+36)=CalendarYear,MONTH(JulSun1+36)=7),JulSun1+36,""))</f>
        <v/>
      </c>
      <c r="D15" s="16" t="str">
        <f>IF(DAY(JulSun1)=1,IF(AND(YEAR(JulSun1+30)=CalendarYear,MONTH(JulSun1+30)=7),JulSun1+30,""),IF(AND(YEAR(JulSun1+37)=CalendarYear,MONTH(JulSun1+37)=7),JulSun1+37,""))</f>
        <v/>
      </c>
      <c r="E15" s="126" t="s">
        <v>7</v>
      </c>
      <c r="F15" s="127"/>
      <c r="G15" s="127"/>
      <c r="H15" s="127"/>
      <c r="I15" s="128"/>
      <c r="J15" s="45"/>
      <c r="K15" s="37"/>
    </row>
    <row r="16" spans="2:19" ht="60" customHeight="1" x14ac:dyDescent="0.25">
      <c r="B16"/>
      <c r="C16" s="32"/>
      <c r="D16" s="33"/>
      <c r="E16" s="123"/>
      <c r="F16" s="124"/>
      <c r="G16" s="124"/>
      <c r="H16" s="124"/>
      <c r="I16" s="125"/>
      <c r="J16" s="3"/>
      <c r="K16" s="38"/>
    </row>
    <row r="17" spans="4:10" ht="17.25" customHeight="1" x14ac:dyDescent="0.2">
      <c r="J17" s="3"/>
    </row>
    <row r="19" spans="4:10" ht="21" customHeight="1" x14ac:dyDescent="0.25">
      <c r="D19" s="6"/>
      <c r="E19" s="5"/>
      <c r="F19" s="4"/>
    </row>
    <row r="20" spans="4:10" ht="19.5" customHeight="1" x14ac:dyDescent="0.2"/>
  </sheetData>
  <mergeCells count="3">
    <mergeCell ref="C3:G3"/>
    <mergeCell ref="E15:I15"/>
    <mergeCell ref="E16:I16"/>
  </mergeCells>
  <printOptions horizontalCentered="1" verticalCentered="1"/>
  <pageMargins left="0.75" right="0.75" top="0.5" bottom="1" header="0.5" footer="0.5"/>
  <pageSetup paperSize="6" scale="69" fitToWidth="2" orientation="portrait" r:id="rId1"/>
  <headerFooter scaleWithDoc="0"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20"/>
  <sheetViews>
    <sheetView showGridLines="0" view="pageBreakPreview" zoomScale="60" zoomScaleNormal="86" workbookViewId="0">
      <selection activeCell="F6" sqref="F6"/>
    </sheetView>
  </sheetViews>
  <sheetFormatPr defaultColWidth="6.6640625" defaultRowHeight="14.25" x14ac:dyDescent="0.2"/>
  <cols>
    <col min="1" max="1" width="3.109375" style="1" customWidth="1"/>
    <col min="2" max="8" width="11.77734375" style="1" customWidth="1"/>
    <col min="9" max="9" width="4.21875" style="1" customWidth="1"/>
    <col min="10" max="10" width="20.77734375" style="1" customWidth="1"/>
    <col min="11" max="11" width="11.77734375" style="1" customWidth="1"/>
    <col min="12" max="12" width="11.33203125" style="1" customWidth="1"/>
    <col min="13" max="16384" width="6.6640625" style="1"/>
  </cols>
  <sheetData>
    <row r="1" spans="1:19" ht="15.75" x14ac:dyDescent="0.25">
      <c r="A1"/>
    </row>
    <row r="2" spans="1:19" ht="26.25" customHeight="1" x14ac:dyDescent="0.25">
      <c r="A2"/>
    </row>
    <row r="3" spans="1:19" ht="57.75" customHeight="1" x14ac:dyDescent="0.25">
      <c r="A3"/>
      <c r="B3" s="129" t="str">
        <f>UPPER(TEXT(DATE(CalendarYear,8,1),"mmmm yyyy"))</f>
        <v>AUGUST 2015</v>
      </c>
      <c r="C3" s="129"/>
      <c r="D3" s="129"/>
      <c r="E3" s="129"/>
      <c r="F3" s="129"/>
    </row>
    <row r="4" spans="1:19" customFormat="1" ht="29.25" customHeight="1" x14ac:dyDescent="0.25">
      <c r="B4" s="17" t="s">
        <v>6</v>
      </c>
      <c r="C4" s="18" t="s">
        <v>0</v>
      </c>
      <c r="D4" s="18" t="s">
        <v>1</v>
      </c>
      <c r="E4" s="18" t="s">
        <v>2</v>
      </c>
      <c r="F4" s="18" t="s">
        <v>3</v>
      </c>
      <c r="G4" s="18" t="s">
        <v>4</v>
      </c>
      <c r="H4" s="19" t="s">
        <v>5</v>
      </c>
      <c r="I4" s="1"/>
      <c r="J4" s="34" t="s">
        <v>11</v>
      </c>
      <c r="M4" s="1"/>
      <c r="N4" s="7"/>
      <c r="R4" s="1"/>
      <c r="S4" s="1"/>
    </row>
    <row r="5" spans="1:19" customFormat="1" ht="15" customHeight="1" x14ac:dyDescent="0.25">
      <c r="B5" s="20"/>
      <c r="C5" s="12" t="str">
        <f>IF(DAY(AugSun1)=1,"",IF(AND(YEAR(AugSun1+1)=CalendarYear,MONTH(AugSun1+1)=8),AugSun1+1,""))</f>
        <v/>
      </c>
      <c r="D5" s="12" t="str">
        <f>IF(DAY(AugSun1)=1,"",IF(AND(YEAR(AugSun1+2)=CalendarYear,MONTH(AugSun1+2)=8),AugSun1+2,""))</f>
        <v/>
      </c>
      <c r="E5" s="12" t="str">
        <f>IF(DAY(AugSun1)=1,"",IF(AND(YEAR(AugSun1+3)=CalendarYear,MONTH(AugSun1+3)=8),AugSun1+3,""))</f>
        <v/>
      </c>
      <c r="F5" s="12" t="str">
        <f>IF(DAY(AugSun1)=1,"",IF(AND(YEAR(AugSun1+4)=CalendarYear,MONTH(AugSun1+4)=8),AugSun1+4,""))</f>
        <v/>
      </c>
      <c r="G5" s="12" t="str">
        <f>IF(DAY(AugSun1)=1,"",IF(AND(YEAR(AugSun1+5)=CalendarYear,MONTH(AugSun1+5)=8),AugSun1+5,""))</f>
        <v/>
      </c>
      <c r="H5" s="21">
        <f>IF(DAY(AugSun1)=1,"",IF(AND(YEAR(AugSun1+6)=CalendarYear,MONTH(AugSun1+6)=8),AugSun1+6,""))</f>
        <v>42217</v>
      </c>
      <c r="I5" s="3"/>
      <c r="J5" s="35"/>
      <c r="K5" s="1"/>
      <c r="L5" s="1"/>
      <c r="M5" s="1"/>
      <c r="Q5" s="2"/>
      <c r="R5" s="1"/>
    </row>
    <row r="6" spans="1:19" s="2" customFormat="1" ht="60" customHeight="1" x14ac:dyDescent="0.25">
      <c r="A6"/>
      <c r="B6" s="22"/>
      <c r="C6" s="10"/>
      <c r="D6" s="10"/>
      <c r="E6" s="10"/>
      <c r="F6" s="10"/>
      <c r="G6" s="10"/>
      <c r="H6" s="23"/>
      <c r="I6" s="3"/>
      <c r="J6" s="36"/>
    </row>
    <row r="7" spans="1:19" ht="15" customHeight="1" x14ac:dyDescent="0.25">
      <c r="A7"/>
      <c r="B7" s="24">
        <v>42218</v>
      </c>
      <c r="C7" s="13">
        <f>IF(DAY(AugSun1)=1,IF(AND(YEAR(AugSun1+1)=CalendarYear,MONTH(AugSun1+1)=8),AugSun1+1,""),IF(AND(YEAR(AugSun1+8)=CalendarYear,MONTH(AugSun1+8)=8),AugSun1+8,""))</f>
        <v>42219</v>
      </c>
      <c r="D7" s="13">
        <f>IF(DAY(AugSun1)=1,IF(AND(YEAR(AugSun1+2)=CalendarYear,MONTH(AugSun1+2)=8),AugSun1+2,""),IF(AND(YEAR(AugSun1+9)=CalendarYear,MONTH(AugSun1+9)=8),AugSun1+9,""))</f>
        <v>42220</v>
      </c>
      <c r="E7" s="13">
        <f>IF(DAY(AugSun1)=1,IF(AND(YEAR(AugSun1+3)=CalendarYear,MONTH(AugSun1+3)=8),AugSun1+3,""),IF(AND(YEAR(AugSun1+10)=CalendarYear,MONTH(AugSun1+10)=8),AugSun1+10,""))</f>
        <v>42221</v>
      </c>
      <c r="F7" s="13">
        <f>IF(DAY(AugSun1)=1,IF(AND(YEAR(AugSun1+4)=CalendarYear,MONTH(AugSun1+4)=8),AugSun1+4,""),IF(AND(YEAR(AugSun1+11)=CalendarYear,MONTH(AugSun1+11)=8),AugSun1+11,""))</f>
        <v>42222</v>
      </c>
      <c r="G7" s="13">
        <f>IF(DAY(AugSun1)=1,IF(AND(YEAR(AugSun1+5)=CalendarYear,MONTH(AugSun1+5)=8),AugSun1+5,""),IF(AND(YEAR(AugSun1+12)=CalendarYear,MONTH(AugSun1+12)=8),AugSun1+12,""))</f>
        <v>42223</v>
      </c>
      <c r="H7" s="25">
        <f>IF(DAY(AugSun1)=1,IF(AND(YEAR(AugSun1+6)=CalendarYear,MONTH(AugSun1+6)=8),AugSun1+6,""),IF(AND(YEAR(AugSun1+13)=CalendarYear,MONTH(AugSun1+13)=8),AugSun1+13,""))</f>
        <v>42224</v>
      </c>
      <c r="I7" s="3"/>
      <c r="J7" s="37"/>
    </row>
    <row r="8" spans="1:19" ht="60" customHeight="1" x14ac:dyDescent="0.25">
      <c r="A8"/>
      <c r="B8" s="26"/>
      <c r="C8" s="11"/>
      <c r="D8" s="11"/>
      <c r="E8" s="11"/>
      <c r="F8" s="11"/>
      <c r="G8" s="11"/>
      <c r="H8" s="27"/>
      <c r="I8" s="3"/>
      <c r="J8" s="37"/>
    </row>
    <row r="9" spans="1:19" ht="15" customHeight="1" x14ac:dyDescent="0.25">
      <c r="A9"/>
      <c r="B9" s="28">
        <v>42225</v>
      </c>
      <c r="C9" s="14">
        <f>IF(DAY(AugSun1)=1,IF(AND(YEAR(AugSun1+8)=CalendarYear,MONTH(AugSun1+8)=8),AugSun1+8,""),IF(AND(YEAR(AugSun1+15)=CalendarYear,MONTH(AugSun1+15)=8),AugSun1+15,""))</f>
        <v>42226</v>
      </c>
      <c r="D9" s="14">
        <f>IF(DAY(AugSun1)=1,IF(AND(YEAR(AugSun1+9)=CalendarYear,MONTH(AugSun1+9)=8),AugSun1+9,""),IF(AND(YEAR(AugSun1+16)=CalendarYear,MONTH(AugSun1+16)=8),AugSun1+16,""))</f>
        <v>42227</v>
      </c>
      <c r="E9" s="14">
        <f>IF(DAY(AugSun1)=1,IF(AND(YEAR(AugSun1+10)=CalendarYear,MONTH(AugSun1+10)=8),AugSun1+10,""),IF(AND(YEAR(AugSun1+17)=CalendarYear,MONTH(AugSun1+17)=8),AugSun1+17,""))</f>
        <v>42228</v>
      </c>
      <c r="F9" s="14">
        <f>IF(DAY(AugSun1)=1,IF(AND(YEAR(AugSun1+11)=CalendarYear,MONTH(AugSun1+11)=8),AugSun1+11,""),IF(AND(YEAR(AugSun1+18)=CalendarYear,MONTH(AugSun1+18)=8),AugSun1+18,""))</f>
        <v>42229</v>
      </c>
      <c r="G9" s="14">
        <f>IF(DAY(AugSun1)=1,IF(AND(YEAR(AugSun1+12)=CalendarYear,MONTH(AugSun1+12)=8),AugSun1+12,""),IF(AND(YEAR(AugSun1+19)=CalendarYear,MONTH(AugSun1+19)=8),AugSun1+19,""))</f>
        <v>42230</v>
      </c>
      <c r="H9" s="29">
        <f>IF(DAY(AugSun1)=1,IF(AND(YEAR(AugSun1+13)=CalendarYear,MONTH(AugSun1+13)=8),AugSun1+13,""),IF(AND(YEAR(AugSun1+20)=CalendarYear,MONTH(AugSun1+20)=8),AugSun1+20,""))</f>
        <v>42231</v>
      </c>
      <c r="I9" s="3"/>
      <c r="J9" s="37"/>
    </row>
    <row r="10" spans="1:19" ht="60" customHeight="1" x14ac:dyDescent="0.25">
      <c r="A10"/>
      <c r="B10" s="22"/>
      <c r="C10" s="10"/>
      <c r="D10" s="10"/>
      <c r="E10" s="10"/>
      <c r="F10" s="10"/>
      <c r="G10" s="10"/>
      <c r="H10" s="23"/>
      <c r="I10" s="3"/>
      <c r="J10" s="37"/>
    </row>
    <row r="11" spans="1:19" ht="15" customHeight="1" x14ac:dyDescent="0.25">
      <c r="A11"/>
      <c r="B11" s="54">
        <v>42232</v>
      </c>
      <c r="C11" s="15">
        <f>IF(DAY(AugSun1)=1,IF(AND(YEAR(AugSun1+15)=CalendarYear,MONTH(AugSun1+15)=8),AugSun1+15,""),IF(AND(YEAR(AugSun1+22)=CalendarYear,MONTH(AugSun1+22)=8),AugSun1+22,""))</f>
        <v>42233</v>
      </c>
      <c r="D11" s="15">
        <f>IF(DAY(AugSun1)=1,IF(AND(YEAR(AugSun1+16)=CalendarYear,MONTH(AugSun1+16)=8),AugSun1+16,""),IF(AND(YEAR(AugSun1+23)=CalendarYear,MONTH(AugSun1+23)=8),AugSun1+23,""))</f>
        <v>42234</v>
      </c>
      <c r="E11" s="15">
        <f>IF(DAY(AugSun1)=1,IF(AND(YEAR(AugSun1+17)=CalendarYear,MONTH(AugSun1+17)=8),AugSun1+17,""),IF(AND(YEAR(AugSun1+24)=CalendarYear,MONTH(AugSun1+24)=8),AugSun1+24,""))</f>
        <v>42235</v>
      </c>
      <c r="F11" s="15">
        <f>IF(DAY(AugSun1)=1,IF(AND(YEAR(AugSun1+18)=CalendarYear,MONTH(AugSun1+18)=8),AugSun1+18,""),IF(AND(YEAR(AugSun1+25)=CalendarYear,MONTH(AugSun1+25)=8),AugSun1+25,""))</f>
        <v>42236</v>
      </c>
      <c r="G11" s="15">
        <f>IF(DAY(AugSun1)=1,IF(AND(YEAR(AugSun1+19)=CalendarYear,MONTH(AugSun1+19)=8),AugSun1+19,""),IF(AND(YEAR(AugSun1+26)=CalendarYear,MONTH(AugSun1+26)=8),AugSun1+26,""))</f>
        <v>42237</v>
      </c>
      <c r="H11" s="31">
        <f>IF(DAY(AugSun1)=1,IF(AND(YEAR(AugSun1+20)=CalendarYear,MONTH(AugSun1+20)=8),AugSun1+20,""),IF(AND(YEAR(AugSun1+27)=CalendarYear,MONTH(AugSun1+27)=8),AugSun1+27,""))</f>
        <v>42238</v>
      </c>
      <c r="I11" s="3"/>
      <c r="J11" s="37"/>
    </row>
    <row r="12" spans="1:19" ht="60" customHeight="1" x14ac:dyDescent="0.25">
      <c r="A12"/>
      <c r="B12" s="55" t="s">
        <v>24</v>
      </c>
      <c r="C12" s="11"/>
      <c r="D12" s="11"/>
      <c r="E12" s="11"/>
      <c r="F12" s="11"/>
      <c r="G12" s="11"/>
      <c r="H12" s="27"/>
      <c r="I12" s="3"/>
      <c r="J12" s="37"/>
    </row>
    <row r="13" spans="1:19" ht="15" customHeight="1" x14ac:dyDescent="0.25">
      <c r="A13"/>
      <c r="B13" s="28">
        <v>42239</v>
      </c>
      <c r="C13" s="14">
        <f>IF(DAY(AugSun1)=1,IF(AND(YEAR(AugSun1+22)=CalendarYear,MONTH(AugSun1+22)=8),AugSun1+22,""),IF(AND(YEAR(AugSun1+29)=CalendarYear,MONTH(AugSun1+29)=8),AugSun1+29,""))</f>
        <v>42240</v>
      </c>
      <c r="D13" s="14">
        <f>IF(DAY(AugSun1)=1,IF(AND(YEAR(AugSun1+23)=CalendarYear,MONTH(AugSun1+23)=8),AugSun1+23,""),IF(AND(YEAR(AugSun1+30)=CalendarYear,MONTH(AugSun1+30)=8),AugSun1+30,""))</f>
        <v>42241</v>
      </c>
      <c r="E13" s="14">
        <f>IF(DAY(AugSun1)=1,IF(AND(YEAR(AugSun1+24)=CalendarYear,MONTH(AugSun1+24)=8),AugSun1+24,""),IF(AND(YEAR(AugSun1+31)=CalendarYear,MONTH(AugSun1+31)=8),AugSun1+31,""))</f>
        <v>42242</v>
      </c>
      <c r="F13" s="14">
        <f>IF(DAY(AugSun1)=1,IF(AND(YEAR(AugSun1+25)=CalendarYear,MONTH(AugSun1+25)=8),AugSun1+25,""),IF(AND(YEAR(AugSun1+32)=CalendarYear,MONTH(AugSun1+32)=8),AugSun1+32,""))</f>
        <v>42243</v>
      </c>
      <c r="G13" s="14">
        <f>IF(DAY(AugSun1)=1,IF(AND(YEAR(AugSun1+26)=CalendarYear,MONTH(AugSun1+26)=8),AugSun1+26,""),IF(AND(YEAR(AugSun1+33)=CalendarYear,MONTH(AugSun1+33)=8),AugSun1+33,""))</f>
        <v>42244</v>
      </c>
      <c r="H13" s="29">
        <f>IF(DAY(AugSun1)=1,IF(AND(YEAR(AugSun1+27)=CalendarYear,MONTH(AugSun1+27)=8),AugSun1+27,""),IF(AND(YEAR(AugSun1+34)=CalendarYear,MONTH(AugSun1+34)=8),AugSun1+34,""))</f>
        <v>42245</v>
      </c>
      <c r="I13" s="3"/>
      <c r="J13" s="37"/>
    </row>
    <row r="14" spans="1:19" ht="60" customHeight="1" x14ac:dyDescent="0.25">
      <c r="A14"/>
      <c r="B14" s="22"/>
      <c r="C14" s="10"/>
      <c r="D14" s="10"/>
      <c r="E14" s="10"/>
      <c r="F14" s="10"/>
      <c r="G14" s="10"/>
      <c r="H14" s="23"/>
      <c r="I14" s="3"/>
      <c r="J14" s="37"/>
    </row>
    <row r="15" spans="1:19" ht="15" customHeight="1" x14ac:dyDescent="0.25">
      <c r="A15"/>
      <c r="B15" s="30">
        <v>42246</v>
      </c>
      <c r="C15" s="16">
        <v>31</v>
      </c>
      <c r="D15" s="126" t="s">
        <v>7</v>
      </c>
      <c r="E15" s="127"/>
      <c r="F15" s="127"/>
      <c r="G15" s="127"/>
      <c r="H15" s="128"/>
      <c r="I15" s="45"/>
      <c r="J15" s="37"/>
    </row>
    <row r="16" spans="1:19" ht="60" customHeight="1" x14ac:dyDescent="0.25">
      <c r="A16"/>
      <c r="B16" s="32"/>
      <c r="C16" s="33"/>
      <c r="D16" s="123"/>
      <c r="E16" s="124"/>
      <c r="F16" s="124"/>
      <c r="G16" s="124"/>
      <c r="H16" s="125"/>
      <c r="I16" s="3"/>
      <c r="J16" s="38"/>
    </row>
    <row r="17" spans="3:9" ht="17.25" customHeight="1" x14ac:dyDescent="0.2">
      <c r="I17" s="3"/>
    </row>
    <row r="19" spans="3:9" ht="21" customHeight="1" x14ac:dyDescent="0.25">
      <c r="C19" s="6"/>
      <c r="D19" s="5"/>
      <c r="E19" s="4"/>
    </row>
    <row r="20" spans="3:9" ht="19.5" customHeight="1" x14ac:dyDescent="0.2"/>
  </sheetData>
  <mergeCells count="3">
    <mergeCell ref="B3:F3"/>
    <mergeCell ref="D15:H15"/>
    <mergeCell ref="D16:H16"/>
  </mergeCells>
  <printOptions horizontalCentered="1" verticalCentered="1"/>
  <pageMargins left="0.75" right="0.75" top="0.5" bottom="1" header="0.5" footer="0.5"/>
  <pageSetup paperSize="6" scale="70" fitToWidth="2" orientation="portrait" r:id="rId1"/>
  <headerFooter scaleWithDoc="0"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20"/>
  <sheetViews>
    <sheetView showGridLines="0" view="pageBreakPreview" topLeftCell="A2" zoomScale="60" zoomScaleNormal="86" workbookViewId="0">
      <selection activeCell="F6" sqref="F6"/>
    </sheetView>
  </sheetViews>
  <sheetFormatPr defaultColWidth="6.6640625" defaultRowHeight="14.25" x14ac:dyDescent="0.2"/>
  <cols>
    <col min="1" max="1" width="3.109375" style="1" customWidth="1"/>
    <col min="2" max="8" width="11.77734375" style="1" customWidth="1"/>
    <col min="9" max="9" width="4.21875" style="1" customWidth="1"/>
    <col min="10" max="10" width="20.77734375" style="1" customWidth="1"/>
    <col min="11" max="11" width="2.109375" style="1" customWidth="1"/>
    <col min="12" max="12" width="11.77734375" style="1" customWidth="1"/>
    <col min="13" max="13" width="11.33203125" style="1" customWidth="1"/>
    <col min="14" max="16384" width="6.6640625" style="1"/>
  </cols>
  <sheetData>
    <row r="1" spans="1:19" ht="15.75" x14ac:dyDescent="0.25">
      <c r="A1"/>
    </row>
    <row r="2" spans="1:19" ht="26.25" customHeight="1" x14ac:dyDescent="0.25">
      <c r="A2"/>
    </row>
    <row r="3" spans="1:19" ht="57.75" customHeight="1" x14ac:dyDescent="0.25">
      <c r="A3"/>
      <c r="B3" s="129" t="str">
        <f>UPPER(TEXT(DATE(CalendarYear,9,1),"mmmm yyyy"))</f>
        <v>SEPTEMBER 2015</v>
      </c>
      <c r="C3" s="129"/>
      <c r="D3" s="129"/>
      <c r="E3" s="129"/>
      <c r="F3" s="129"/>
    </row>
    <row r="4" spans="1:19" customFormat="1" ht="29.25" customHeight="1" x14ac:dyDescent="0.25">
      <c r="B4" s="17" t="s">
        <v>6</v>
      </c>
      <c r="C4" s="18" t="s">
        <v>0</v>
      </c>
      <c r="D4" s="18" t="s">
        <v>1</v>
      </c>
      <c r="E4" s="18" t="s">
        <v>2</v>
      </c>
      <c r="F4" s="18" t="s">
        <v>3</v>
      </c>
      <c r="G4" s="18" t="s">
        <v>4</v>
      </c>
      <c r="H4" s="19" t="s">
        <v>5</v>
      </c>
      <c r="I4" s="1"/>
      <c r="J4" s="34" t="s">
        <v>11</v>
      </c>
      <c r="M4" s="1"/>
      <c r="N4" s="7"/>
      <c r="R4" s="1"/>
      <c r="S4" s="1"/>
    </row>
    <row r="5" spans="1:19" customFormat="1" ht="15" customHeight="1" x14ac:dyDescent="0.25">
      <c r="B5" s="20"/>
      <c r="C5" s="12" t="str">
        <f>IF(DAY(SepSun1)=1,"",IF(AND(YEAR(SepSun1+1)=CalendarYear,MONTH(SepSun1+1)=9),SepSun1+1,""))</f>
        <v/>
      </c>
      <c r="D5" s="12">
        <f>IF(DAY(SepSun1)=1,"",IF(AND(YEAR(SepSun1+2)=CalendarYear,MONTH(SepSun1+2)=9),SepSun1+2,""))</f>
        <v>42248</v>
      </c>
      <c r="E5" s="12">
        <f>IF(DAY(SepSun1)=1,"",IF(AND(YEAR(SepSun1+3)=CalendarYear,MONTH(SepSun1+3)=9),SepSun1+3,""))</f>
        <v>42249</v>
      </c>
      <c r="F5" s="12">
        <f>IF(DAY(SepSun1)=1,"",IF(AND(YEAR(SepSun1+4)=CalendarYear,MONTH(SepSun1+4)=9),SepSun1+4,""))</f>
        <v>42250</v>
      </c>
      <c r="G5" s="12">
        <f>IF(DAY(SepSun1)=1,"",IF(AND(YEAR(SepSun1+5)=CalendarYear,MONTH(SepSun1+5)=9),SepSun1+5,""))</f>
        <v>42251</v>
      </c>
      <c r="H5" s="21">
        <f>IF(DAY(SepSun1)=1,"",IF(AND(YEAR(SepSun1+6)=CalendarYear,MONTH(SepSun1+6)=9),SepSun1+6,""))</f>
        <v>42252</v>
      </c>
      <c r="I5" s="3"/>
      <c r="J5" s="35"/>
      <c r="K5" s="1"/>
      <c r="L5" s="1"/>
      <c r="M5" s="1"/>
      <c r="Q5" s="2"/>
      <c r="R5" s="1"/>
    </row>
    <row r="6" spans="1:19" s="2" customFormat="1" ht="60" customHeight="1" x14ac:dyDescent="0.25">
      <c r="A6"/>
      <c r="B6" s="22"/>
      <c r="C6" s="10"/>
      <c r="D6" s="10"/>
      <c r="E6" s="10"/>
      <c r="F6" s="10"/>
      <c r="G6" s="10"/>
      <c r="H6" s="23"/>
      <c r="I6" s="3"/>
      <c r="J6" s="36"/>
    </row>
    <row r="7" spans="1:19" ht="15" customHeight="1" x14ac:dyDescent="0.25">
      <c r="A7"/>
      <c r="B7" s="24">
        <v>42253</v>
      </c>
      <c r="C7" s="13">
        <f>IF(DAY(SepSun1)=1,IF(AND(YEAR(SepSun1+1)=CalendarYear,MONTH(SepSun1+1)=9),SepSun1+1,""),IF(AND(YEAR(SepSun1+8)=CalendarYear,MONTH(SepSun1+8)=9),SepSun1+8,""))</f>
        <v>42254</v>
      </c>
      <c r="D7" s="13">
        <f>IF(DAY(SepSun1)=1,IF(AND(YEAR(SepSun1+2)=CalendarYear,MONTH(SepSun1+2)=9),SepSun1+2,""),IF(AND(YEAR(SepSun1+9)=CalendarYear,MONTH(SepSun1+9)=9),SepSun1+9,""))</f>
        <v>42255</v>
      </c>
      <c r="E7" s="13">
        <f>IF(DAY(SepSun1)=1,IF(AND(YEAR(SepSun1+3)=CalendarYear,MONTH(SepSun1+3)=9),SepSun1+3,""),IF(AND(YEAR(SepSun1+10)=CalendarYear,MONTH(SepSun1+10)=9),SepSun1+10,""))</f>
        <v>42256</v>
      </c>
      <c r="F7" s="13">
        <f>IF(DAY(SepSun1)=1,IF(AND(YEAR(SepSun1+4)=CalendarYear,MONTH(SepSun1+4)=9),SepSun1+4,""),IF(AND(YEAR(SepSun1+11)=CalendarYear,MONTH(SepSun1+11)=9),SepSun1+11,""))</f>
        <v>42257</v>
      </c>
      <c r="G7" s="13">
        <f>IF(DAY(SepSun1)=1,IF(AND(YEAR(SepSun1+5)=CalendarYear,MONTH(SepSun1+5)=9),SepSun1+5,""),IF(AND(YEAR(SepSun1+12)=CalendarYear,MONTH(SepSun1+12)=9),SepSun1+12,""))</f>
        <v>42258</v>
      </c>
      <c r="H7" s="25">
        <f>IF(DAY(SepSun1)=1,IF(AND(YEAR(SepSun1+6)=CalendarYear,MONTH(SepSun1+6)=9),SepSun1+6,""),IF(AND(YEAR(SepSun1+13)=CalendarYear,MONTH(SepSun1+13)=9),SepSun1+13,""))</f>
        <v>42259</v>
      </c>
      <c r="I7" s="3"/>
      <c r="J7" s="37"/>
    </row>
    <row r="8" spans="1:19" ht="60" customHeight="1" x14ac:dyDescent="0.25">
      <c r="A8"/>
      <c r="B8" s="26"/>
      <c r="C8" s="57" t="s">
        <v>35</v>
      </c>
      <c r="D8" s="11"/>
      <c r="E8" s="11"/>
      <c r="F8" s="11"/>
      <c r="G8" s="11"/>
      <c r="H8" s="27"/>
      <c r="I8" s="3"/>
      <c r="J8" s="37"/>
    </row>
    <row r="9" spans="1:19" ht="15" customHeight="1" x14ac:dyDescent="0.25">
      <c r="A9"/>
      <c r="B9" s="28">
        <v>42260</v>
      </c>
      <c r="C9" s="14">
        <f>IF(DAY(SepSun1)=1,IF(AND(YEAR(SepSun1+8)=CalendarYear,MONTH(SepSun1+8)=9),SepSun1+8,""),IF(AND(YEAR(SepSun1+15)=CalendarYear,MONTH(SepSun1+15)=9),SepSun1+15,""))</f>
        <v>42261</v>
      </c>
      <c r="D9" s="14">
        <f>IF(DAY(SepSun1)=1,IF(AND(YEAR(SepSun1+9)=CalendarYear,MONTH(SepSun1+9)=9),SepSun1+9,""),IF(AND(YEAR(SepSun1+16)=CalendarYear,MONTH(SepSun1+16)=9),SepSun1+16,""))</f>
        <v>42262</v>
      </c>
      <c r="E9" s="14">
        <f>IF(DAY(SepSun1)=1,IF(AND(YEAR(SepSun1+10)=CalendarYear,MONTH(SepSun1+10)=9),SepSun1+10,""),IF(AND(YEAR(SepSun1+17)=CalendarYear,MONTH(SepSun1+17)=9),SepSun1+17,""))</f>
        <v>42263</v>
      </c>
      <c r="F9" s="14">
        <f>IF(DAY(SepSun1)=1,IF(AND(YEAR(SepSun1+11)=CalendarYear,MONTH(SepSun1+11)=9),SepSun1+11,""),IF(AND(YEAR(SepSun1+18)=CalendarYear,MONTH(SepSun1+18)=9),SepSun1+18,""))</f>
        <v>42264</v>
      </c>
      <c r="G9" s="14">
        <f>IF(DAY(SepSun1)=1,IF(AND(YEAR(SepSun1+12)=CalendarYear,MONTH(SepSun1+12)=9),SepSun1+12,""),IF(AND(YEAR(SepSun1+19)=CalendarYear,MONTH(SepSun1+19)=9),SepSun1+19,""))</f>
        <v>42265</v>
      </c>
      <c r="H9" s="29">
        <f>IF(DAY(SepSun1)=1,IF(AND(YEAR(SepSun1+13)=CalendarYear,MONTH(SepSun1+13)=9),SepSun1+13,""),IF(AND(YEAR(SepSun1+20)=CalendarYear,MONTH(SepSun1+20)=9),SepSun1+20,""))</f>
        <v>42266</v>
      </c>
      <c r="I9" s="3"/>
      <c r="J9" s="37"/>
    </row>
    <row r="10" spans="1:19" ht="60" customHeight="1" x14ac:dyDescent="0.25">
      <c r="A10"/>
      <c r="B10" s="22"/>
      <c r="C10" s="10"/>
      <c r="D10" s="10"/>
      <c r="E10" s="10"/>
      <c r="F10" s="10"/>
      <c r="G10" s="10"/>
      <c r="H10" s="23"/>
      <c r="I10" s="3"/>
      <c r="J10" s="37"/>
    </row>
    <row r="11" spans="1:19" ht="15" customHeight="1" x14ac:dyDescent="0.25">
      <c r="A11"/>
      <c r="B11" s="30">
        <v>42267</v>
      </c>
      <c r="C11" s="15">
        <f>IF(DAY(SepSun1)=1,IF(AND(YEAR(SepSun1+15)=CalendarYear,MONTH(SepSun1+15)=9),SepSun1+15,""),IF(AND(YEAR(SepSun1+22)=CalendarYear,MONTH(SepSun1+22)=9),SepSun1+22,""))</f>
        <v>42268</v>
      </c>
      <c r="D11" s="15">
        <f>IF(DAY(SepSun1)=1,IF(AND(YEAR(SepSun1+16)=CalendarYear,MONTH(SepSun1+16)=9),SepSun1+16,""),IF(AND(YEAR(SepSun1+23)=CalendarYear,MONTH(SepSun1+23)=9),SepSun1+23,""))</f>
        <v>42269</v>
      </c>
      <c r="E11" s="15">
        <f>IF(DAY(SepSun1)=1,IF(AND(YEAR(SepSun1+17)=CalendarYear,MONTH(SepSun1+17)=9),SepSun1+17,""),IF(AND(YEAR(SepSun1+24)=CalendarYear,MONTH(SepSun1+24)=9),SepSun1+24,""))</f>
        <v>42270</v>
      </c>
      <c r="F11" s="47">
        <f>IF(DAY(SepSun1)=1,IF(AND(YEAR(SepSun1+18)=CalendarYear,MONTH(SepSun1+18)=9),SepSun1+18,""),IF(AND(YEAR(SepSun1+25)=CalendarYear,MONTH(SepSun1+25)=9),SepSun1+25,""))</f>
        <v>42271</v>
      </c>
      <c r="G11" s="15">
        <f>IF(DAY(SepSun1)=1,IF(AND(YEAR(SepSun1+19)=CalendarYear,MONTH(SepSun1+19)=9),SepSun1+19,""),IF(AND(YEAR(SepSun1+26)=CalendarYear,MONTH(SepSun1+26)=9),SepSun1+26,""))</f>
        <v>42272</v>
      </c>
      <c r="H11" s="31">
        <f>IF(DAY(SepSun1)=1,IF(AND(YEAR(SepSun1+20)=CalendarYear,MONTH(SepSun1+20)=9),SepSun1+20,""),IF(AND(YEAR(SepSun1+27)=CalendarYear,MONTH(SepSun1+27)=9),SepSun1+27,""))</f>
        <v>42273</v>
      </c>
      <c r="I11" s="3"/>
      <c r="J11" s="37"/>
    </row>
    <row r="12" spans="1:19" ht="60" customHeight="1" x14ac:dyDescent="0.25">
      <c r="A12"/>
      <c r="B12" s="26"/>
      <c r="C12" s="11"/>
      <c r="D12" s="11"/>
      <c r="E12" s="11"/>
      <c r="F12" s="48" t="s">
        <v>25</v>
      </c>
      <c r="G12" s="11"/>
      <c r="H12" s="27"/>
      <c r="I12" s="3"/>
      <c r="J12" s="37"/>
    </row>
    <row r="13" spans="1:19" ht="15" customHeight="1" x14ac:dyDescent="0.25">
      <c r="A13"/>
      <c r="B13" s="28">
        <v>42274</v>
      </c>
      <c r="C13" s="14">
        <f>IF(DAY(SepSun1)=1,IF(AND(YEAR(SepSun1+22)=CalendarYear,MONTH(SepSun1+22)=9),SepSun1+22,""),IF(AND(YEAR(SepSun1+29)=CalendarYear,MONTH(SepSun1+29)=9),SepSun1+29,""))</f>
        <v>42275</v>
      </c>
      <c r="D13" s="14">
        <f>IF(DAY(SepSun1)=1,IF(AND(YEAR(SepSun1+23)=CalendarYear,MONTH(SepSun1+23)=9),SepSun1+23,""),IF(AND(YEAR(SepSun1+30)=CalendarYear,MONTH(SepSun1+30)=9),SepSun1+30,""))</f>
        <v>42276</v>
      </c>
      <c r="E13" s="14">
        <f>IF(DAY(SepSun1)=1,IF(AND(YEAR(SepSun1+24)=CalendarYear,MONTH(SepSun1+24)=9),SepSun1+24,""),IF(AND(YEAR(SepSun1+31)=CalendarYear,MONTH(SepSun1+31)=9),SepSun1+31,""))</f>
        <v>42277</v>
      </c>
      <c r="F13" s="14" t="str">
        <f>IF(DAY(SepSun1)=1,IF(AND(YEAR(SepSun1+25)=CalendarYear,MONTH(SepSun1+25)=9),SepSun1+25,""),IF(AND(YEAR(SepSun1+32)=CalendarYear,MONTH(SepSun1+32)=9),SepSun1+32,""))</f>
        <v/>
      </c>
      <c r="G13" s="14" t="str">
        <f>IF(DAY(SepSun1)=1,IF(AND(YEAR(SepSun1+26)=CalendarYear,MONTH(SepSun1+26)=9),SepSun1+26,""),IF(AND(YEAR(SepSun1+33)=CalendarYear,MONTH(SepSun1+33)=9),SepSun1+33,""))</f>
        <v/>
      </c>
      <c r="H13" s="29" t="str">
        <f>IF(DAY(SepSun1)=1,IF(AND(YEAR(SepSun1+27)=CalendarYear,MONTH(SepSun1+27)=9),SepSun1+27,""),IF(AND(YEAR(SepSun1+34)=CalendarYear,MONTH(SepSun1+34)=9),SepSun1+34,""))</f>
        <v/>
      </c>
      <c r="I13" s="3"/>
      <c r="J13" s="37"/>
    </row>
    <row r="14" spans="1:19" ht="60" customHeight="1" x14ac:dyDescent="0.25">
      <c r="A14"/>
      <c r="B14" s="22"/>
      <c r="C14" s="10"/>
      <c r="D14" s="10"/>
      <c r="E14" s="10"/>
      <c r="F14" s="10"/>
      <c r="G14" s="10"/>
      <c r="H14" s="23"/>
      <c r="I14" s="3"/>
      <c r="J14" s="37"/>
    </row>
    <row r="15" spans="1:19" ht="15" customHeight="1" x14ac:dyDescent="0.25">
      <c r="A15"/>
      <c r="B15" s="30" t="str">
        <f>IF(DAY(SepSun1)=1,IF(AND(YEAR(SepSun1+29)=CalendarYear,MONTH(SepSun1+29)=9),SepSun1+29,""),IF(AND(YEAR(SepSun1+36)=CalendarYear,MONTH(SepSun1+36)=9),SepSun1+36,""))</f>
        <v/>
      </c>
      <c r="C15" s="16" t="str">
        <f>IF(DAY(SepSun1)=1,IF(AND(YEAR(SepSun1+30)=CalendarYear,MONTH(SepSun1+30)=9),SepSun1+30,""),IF(AND(YEAR(SepSun1+37)=CalendarYear,MONTH(SepSun1+37)=9),SepSun1+37,""))</f>
        <v/>
      </c>
      <c r="D15" s="126" t="s">
        <v>7</v>
      </c>
      <c r="E15" s="127"/>
      <c r="F15" s="127"/>
      <c r="G15" s="127"/>
      <c r="H15" s="128"/>
      <c r="I15" s="45"/>
      <c r="J15" s="37"/>
    </row>
    <row r="16" spans="1:19" ht="60" customHeight="1" x14ac:dyDescent="0.25">
      <c r="A16"/>
      <c r="B16" s="32"/>
      <c r="C16" s="33"/>
      <c r="D16" s="123"/>
      <c r="E16" s="124"/>
      <c r="F16" s="124"/>
      <c r="G16" s="124"/>
      <c r="H16" s="125"/>
      <c r="I16" s="3"/>
      <c r="J16" s="38"/>
    </row>
    <row r="17" spans="3:9" ht="17.25" customHeight="1" x14ac:dyDescent="0.2">
      <c r="I17" s="3"/>
    </row>
    <row r="19" spans="3:9" ht="21" customHeight="1" x14ac:dyDescent="0.25">
      <c r="C19" s="6"/>
      <c r="D19" s="5"/>
      <c r="E19" s="4"/>
    </row>
    <row r="20" spans="3:9" ht="19.5" customHeight="1" x14ac:dyDescent="0.2"/>
  </sheetData>
  <mergeCells count="3">
    <mergeCell ref="B3:F3"/>
    <mergeCell ref="D15:H15"/>
    <mergeCell ref="D16:H16"/>
  </mergeCells>
  <printOptions horizontalCentered="1" verticalCentered="1"/>
  <pageMargins left="0.75" right="0.75" top="0.5" bottom="1" header="0.5" footer="0.5"/>
  <pageSetup paperSize="6" scale="69" fitToWidth="2" orientation="portrait" r:id="rId1"/>
  <headerFooter scaleWithDoc="0"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20"/>
  <sheetViews>
    <sheetView showGridLines="0" view="pageBreakPreview" topLeftCell="A3" zoomScale="60" zoomScaleNormal="86" workbookViewId="0">
      <selection activeCell="F6" sqref="F6"/>
    </sheetView>
  </sheetViews>
  <sheetFormatPr defaultColWidth="6.6640625" defaultRowHeight="14.25" x14ac:dyDescent="0.2"/>
  <cols>
    <col min="1" max="1" width="3.109375" style="1" customWidth="1"/>
    <col min="2" max="8" width="11.77734375" style="1" customWidth="1"/>
    <col min="9" max="9" width="4.21875" style="1" customWidth="1"/>
    <col min="10" max="10" width="20.77734375" style="1" customWidth="1"/>
    <col min="11" max="11" width="2.109375" style="1" customWidth="1"/>
    <col min="12" max="12" width="11.77734375" style="1" customWidth="1"/>
    <col min="13" max="13" width="11.33203125" style="1" customWidth="1"/>
    <col min="14" max="16384" width="6.6640625" style="1"/>
  </cols>
  <sheetData>
    <row r="1" spans="1:19" ht="15.75" x14ac:dyDescent="0.25">
      <c r="A1"/>
    </row>
    <row r="2" spans="1:19" ht="26.25" customHeight="1" x14ac:dyDescent="0.25">
      <c r="A2"/>
    </row>
    <row r="3" spans="1:19" ht="57.75" customHeight="1" x14ac:dyDescent="0.25">
      <c r="A3"/>
      <c r="B3" s="129" t="str">
        <f>UPPER(TEXT(DATE(CalendarYear,10,1),"mmmm yyyy"))</f>
        <v>OCTOBER 2015</v>
      </c>
      <c r="C3" s="129"/>
      <c r="D3" s="129"/>
      <c r="E3" s="129"/>
      <c r="F3" s="129"/>
    </row>
    <row r="4" spans="1:19" customFormat="1" ht="29.25" customHeight="1" x14ac:dyDescent="0.25">
      <c r="B4" s="17" t="s">
        <v>6</v>
      </c>
      <c r="C4" s="18" t="s">
        <v>0</v>
      </c>
      <c r="D4" s="18" t="s">
        <v>1</v>
      </c>
      <c r="E4" s="18" t="s">
        <v>2</v>
      </c>
      <c r="F4" s="18" t="s">
        <v>3</v>
      </c>
      <c r="G4" s="18" t="s">
        <v>4</v>
      </c>
      <c r="H4" s="19" t="s">
        <v>5</v>
      </c>
      <c r="I4" s="1"/>
      <c r="J4" s="34" t="s">
        <v>11</v>
      </c>
      <c r="M4" s="1"/>
      <c r="N4" s="7"/>
      <c r="R4" s="1"/>
      <c r="S4" s="1"/>
    </row>
    <row r="5" spans="1:19" customFormat="1" ht="15" customHeight="1" x14ac:dyDescent="0.25">
      <c r="B5" s="20"/>
      <c r="C5" s="12" t="str">
        <f>IF(DAY(OctSun1)=1,"",IF(AND(YEAR(OctSun1+1)=CalendarYear,MONTH(OctSun1+1)=10),OctSun1+1,""))</f>
        <v/>
      </c>
      <c r="D5" s="12" t="str">
        <f>IF(DAY(OctSun1)=1,"",IF(AND(YEAR(OctSun1+2)=CalendarYear,MONTH(OctSun1+2)=10),OctSun1+2,""))</f>
        <v/>
      </c>
      <c r="E5" s="12" t="str">
        <f>IF(DAY(OctSun1)=1,"",IF(AND(YEAR(OctSun1+3)=CalendarYear,MONTH(OctSun1+3)=10),OctSun1+3,""))</f>
        <v/>
      </c>
      <c r="F5" s="12">
        <f>IF(DAY(OctSun1)=1,"",IF(AND(YEAR(OctSun1+4)=CalendarYear,MONTH(OctSun1+4)=10),OctSun1+4,""))</f>
        <v>42278</v>
      </c>
      <c r="G5" s="12">
        <f>IF(DAY(OctSun1)=1,"",IF(AND(YEAR(OctSun1+5)=CalendarYear,MONTH(OctSun1+5)=10),OctSun1+5,""))</f>
        <v>42279</v>
      </c>
      <c r="H5" s="21">
        <f>IF(DAY(OctSun1)=1,"",IF(AND(YEAR(OctSun1+6)=CalendarYear,MONTH(OctSun1+6)=10),OctSun1+6,""))</f>
        <v>42280</v>
      </c>
      <c r="I5" s="3"/>
      <c r="J5" s="35"/>
      <c r="K5" s="1"/>
      <c r="L5" s="1"/>
      <c r="M5" s="1"/>
      <c r="Q5" s="2"/>
      <c r="R5" s="1"/>
    </row>
    <row r="6" spans="1:19" s="2" customFormat="1" ht="60" customHeight="1" x14ac:dyDescent="0.25">
      <c r="A6"/>
      <c r="B6" s="22"/>
      <c r="C6" s="10"/>
      <c r="D6" s="10"/>
      <c r="E6" s="10"/>
      <c r="F6" s="10"/>
      <c r="G6" s="10"/>
      <c r="H6" s="23"/>
      <c r="I6" s="3"/>
      <c r="J6" s="36"/>
    </row>
    <row r="7" spans="1:19" ht="15" customHeight="1" x14ac:dyDescent="0.25">
      <c r="A7"/>
      <c r="B7" s="24">
        <v>42281</v>
      </c>
      <c r="C7" s="13">
        <f>IF(DAY(OctSun1)=1,IF(AND(YEAR(OctSun1+1)=CalendarYear,MONTH(OctSun1+1)=10),OctSun1+1,""),IF(AND(YEAR(OctSun1+8)=CalendarYear,MONTH(OctSun1+8)=10),OctSun1+8,""))</f>
        <v>42282</v>
      </c>
      <c r="D7" s="13">
        <f>IF(DAY(OctSun1)=1,IF(AND(YEAR(OctSun1+2)=CalendarYear,MONTH(OctSun1+2)=10),OctSun1+2,""),IF(AND(YEAR(OctSun1+9)=CalendarYear,MONTH(OctSun1+9)=10),OctSun1+9,""))</f>
        <v>42283</v>
      </c>
      <c r="E7" s="13">
        <f>IF(DAY(OctSun1)=1,IF(AND(YEAR(OctSun1+3)=CalendarYear,MONTH(OctSun1+3)=10),OctSun1+3,""),IF(AND(YEAR(OctSun1+10)=CalendarYear,MONTH(OctSun1+10)=10),OctSun1+10,""))</f>
        <v>42284</v>
      </c>
      <c r="F7" s="13">
        <f>IF(DAY(OctSun1)=1,IF(AND(YEAR(OctSun1+4)=CalendarYear,MONTH(OctSun1+4)=10),OctSun1+4,""),IF(AND(YEAR(OctSun1+11)=CalendarYear,MONTH(OctSun1+11)=10),OctSun1+11,""))</f>
        <v>42285</v>
      </c>
      <c r="G7" s="13">
        <f>IF(DAY(OctSun1)=1,IF(AND(YEAR(OctSun1+5)=CalendarYear,MONTH(OctSun1+5)=10),OctSun1+5,""),IF(AND(YEAR(OctSun1+12)=CalendarYear,MONTH(OctSun1+12)=10),OctSun1+12,""))</f>
        <v>42286</v>
      </c>
      <c r="H7" s="25">
        <f>IF(DAY(OctSun1)=1,IF(AND(YEAR(OctSun1+6)=CalendarYear,MONTH(OctSun1+6)=10),OctSun1+6,""),IF(AND(YEAR(OctSun1+13)=CalendarYear,MONTH(OctSun1+13)=10),OctSun1+13,""))</f>
        <v>42287</v>
      </c>
      <c r="I7" s="3"/>
      <c r="J7" s="37"/>
    </row>
    <row r="8" spans="1:19" ht="60" customHeight="1" x14ac:dyDescent="0.25">
      <c r="A8"/>
      <c r="B8" s="26"/>
      <c r="C8" s="11"/>
      <c r="D8" s="11"/>
      <c r="E8" s="11"/>
      <c r="F8" s="11"/>
      <c r="G8" s="11"/>
      <c r="H8" s="27"/>
      <c r="I8" s="3"/>
      <c r="J8" s="37"/>
    </row>
    <row r="9" spans="1:19" ht="15" customHeight="1" x14ac:dyDescent="0.25">
      <c r="A9"/>
      <c r="B9" s="28">
        <v>42288</v>
      </c>
      <c r="C9" s="14">
        <f>IF(DAY(OctSun1)=1,IF(AND(YEAR(OctSun1+8)=CalendarYear,MONTH(OctSun1+8)=10),OctSun1+8,""),IF(AND(YEAR(OctSun1+15)=CalendarYear,MONTH(OctSun1+15)=10),OctSun1+15,""))</f>
        <v>42289</v>
      </c>
      <c r="D9" s="14">
        <f>IF(DAY(OctSun1)=1,IF(AND(YEAR(OctSun1+9)=CalendarYear,MONTH(OctSun1+9)=10),OctSun1+9,""),IF(AND(YEAR(OctSun1+16)=CalendarYear,MONTH(OctSun1+16)=10),OctSun1+16,""))</f>
        <v>42290</v>
      </c>
      <c r="E9" s="14">
        <f>IF(DAY(OctSun1)=1,IF(AND(YEAR(OctSun1+10)=CalendarYear,MONTH(OctSun1+10)=10),OctSun1+10,""),IF(AND(YEAR(OctSun1+17)=CalendarYear,MONTH(OctSun1+17)=10),OctSun1+17,""))</f>
        <v>42291</v>
      </c>
      <c r="F9" s="14">
        <f>IF(DAY(OctSun1)=1,IF(AND(YEAR(OctSun1+11)=CalendarYear,MONTH(OctSun1+11)=10),OctSun1+11,""),IF(AND(YEAR(OctSun1+18)=CalendarYear,MONTH(OctSun1+18)=10),OctSun1+18,""))</f>
        <v>42292</v>
      </c>
      <c r="G9" s="14">
        <f>IF(DAY(OctSun1)=1,IF(AND(YEAR(OctSun1+12)=CalendarYear,MONTH(OctSun1+12)=10),OctSun1+12,""),IF(AND(YEAR(OctSun1+19)=CalendarYear,MONTH(OctSun1+19)=10),OctSun1+19,""))</f>
        <v>42293</v>
      </c>
      <c r="H9" s="29">
        <f>IF(DAY(OctSun1)=1,IF(AND(YEAR(OctSun1+13)=CalendarYear,MONTH(OctSun1+13)=10),OctSun1+13,""),IF(AND(YEAR(OctSun1+20)=CalendarYear,MONTH(OctSun1+20)=10),OctSun1+20,""))</f>
        <v>42294</v>
      </c>
      <c r="I9" s="3"/>
      <c r="J9" s="37"/>
    </row>
    <row r="10" spans="1:19" ht="60" customHeight="1" x14ac:dyDescent="0.25">
      <c r="A10"/>
      <c r="B10" s="22"/>
      <c r="C10" s="10" t="s">
        <v>36</v>
      </c>
      <c r="D10" s="10"/>
      <c r="E10" s="10"/>
      <c r="F10" s="10"/>
      <c r="G10" s="10"/>
      <c r="H10" s="23"/>
      <c r="I10" s="3"/>
      <c r="J10" s="37"/>
    </row>
    <row r="11" spans="1:19" ht="15" customHeight="1" x14ac:dyDescent="0.25">
      <c r="A11"/>
      <c r="B11" s="30">
        <v>42295</v>
      </c>
      <c r="C11" s="15">
        <f>IF(DAY(OctSun1)=1,IF(AND(YEAR(OctSun1+15)=CalendarYear,MONTH(OctSun1+15)=10),OctSun1+15,""),IF(AND(YEAR(OctSun1+22)=CalendarYear,MONTH(OctSun1+22)=10),OctSun1+22,""))</f>
        <v>42296</v>
      </c>
      <c r="D11" s="15">
        <f>IF(DAY(OctSun1)=1,IF(AND(YEAR(OctSun1+16)=CalendarYear,MONTH(OctSun1+16)=10),OctSun1+16,""),IF(AND(YEAR(OctSun1+23)=CalendarYear,MONTH(OctSun1+23)=10),OctSun1+23,""))</f>
        <v>42297</v>
      </c>
      <c r="E11" s="15">
        <f>IF(DAY(OctSun1)=1,IF(AND(YEAR(OctSun1+17)=CalendarYear,MONTH(OctSun1+17)=10),OctSun1+17,""),IF(AND(YEAR(OctSun1+24)=CalendarYear,MONTH(OctSun1+24)=10),OctSun1+24,""))</f>
        <v>42298</v>
      </c>
      <c r="F11" s="15">
        <f>IF(DAY(OctSun1)=1,IF(AND(YEAR(OctSun1+18)=CalendarYear,MONTH(OctSun1+18)=10),OctSun1+18,""),IF(AND(YEAR(OctSun1+25)=CalendarYear,MONTH(OctSun1+25)=10),OctSun1+25,""))</f>
        <v>42299</v>
      </c>
      <c r="G11" s="15">
        <f>IF(DAY(OctSun1)=1,IF(AND(YEAR(OctSun1+19)=CalendarYear,MONTH(OctSun1+19)=10),OctSun1+19,""),IF(AND(YEAR(OctSun1+26)=CalendarYear,MONTH(OctSun1+26)=10),OctSun1+26,""))</f>
        <v>42300</v>
      </c>
      <c r="H11" s="31">
        <f>IF(DAY(OctSun1)=1,IF(AND(YEAR(OctSun1+20)=CalendarYear,MONTH(OctSun1+20)=10),OctSun1+20,""),IF(AND(YEAR(OctSun1+27)=CalendarYear,MONTH(OctSun1+27)=10),OctSun1+27,""))</f>
        <v>42301</v>
      </c>
      <c r="I11" s="3"/>
      <c r="J11" s="37"/>
    </row>
    <row r="12" spans="1:19" ht="60" customHeight="1" x14ac:dyDescent="0.25">
      <c r="A12"/>
      <c r="B12" s="26"/>
      <c r="C12" s="11"/>
      <c r="D12" s="11"/>
      <c r="E12" s="11"/>
      <c r="F12" s="11"/>
      <c r="G12" s="11"/>
      <c r="H12" s="27"/>
      <c r="I12" s="3"/>
      <c r="J12" s="37"/>
    </row>
    <row r="13" spans="1:19" ht="15" customHeight="1" x14ac:dyDescent="0.25">
      <c r="A13"/>
      <c r="B13" s="28">
        <v>42302</v>
      </c>
      <c r="C13" s="14">
        <f>IF(DAY(OctSun1)=1,IF(AND(YEAR(OctSun1+22)=CalendarYear,MONTH(OctSun1+22)=10),OctSun1+22,""),IF(AND(YEAR(OctSun1+29)=CalendarYear,MONTH(OctSun1+29)=10),OctSun1+29,""))</f>
        <v>42303</v>
      </c>
      <c r="D13" s="14">
        <f>IF(DAY(OctSun1)=1,IF(AND(YEAR(OctSun1+23)=CalendarYear,MONTH(OctSun1+23)=10),OctSun1+23,""),IF(AND(YEAR(OctSun1+30)=CalendarYear,MONTH(OctSun1+30)=10),OctSun1+30,""))</f>
        <v>42304</v>
      </c>
      <c r="E13" s="14">
        <f>IF(DAY(OctSun1)=1,IF(AND(YEAR(OctSun1+24)=CalendarYear,MONTH(OctSun1+24)=10),OctSun1+24,""),IF(AND(YEAR(OctSun1+31)=CalendarYear,MONTH(OctSun1+31)=10),OctSun1+31,""))</f>
        <v>42305</v>
      </c>
      <c r="F13" s="14">
        <f>IF(DAY(OctSun1)=1,IF(AND(YEAR(OctSun1+25)=CalendarYear,MONTH(OctSun1+25)=10),OctSun1+25,""),IF(AND(YEAR(OctSun1+32)=CalendarYear,MONTH(OctSun1+32)=10),OctSun1+32,""))</f>
        <v>42306</v>
      </c>
      <c r="G13" s="14">
        <f>IF(DAY(OctSun1)=1,IF(AND(YEAR(OctSun1+26)=CalendarYear,MONTH(OctSun1+26)=10),OctSun1+26,""),IF(AND(YEAR(OctSun1+33)=CalendarYear,MONTH(OctSun1+33)=10),OctSun1+33,""))</f>
        <v>42307</v>
      </c>
      <c r="H13" s="29">
        <f>IF(DAY(OctSun1)=1,IF(AND(YEAR(OctSun1+27)=CalendarYear,MONTH(OctSun1+27)=10),OctSun1+27,""),IF(AND(YEAR(OctSun1+34)=CalendarYear,MONTH(OctSun1+34)=10),OctSun1+34,""))</f>
        <v>42308</v>
      </c>
      <c r="I13" s="3"/>
      <c r="J13" s="37"/>
    </row>
    <row r="14" spans="1:19" ht="60" customHeight="1" x14ac:dyDescent="0.25">
      <c r="A14"/>
      <c r="B14" s="22"/>
      <c r="C14" s="10"/>
      <c r="D14" s="10"/>
      <c r="E14" s="10"/>
      <c r="F14" s="10"/>
      <c r="G14" s="10"/>
      <c r="H14" s="23"/>
      <c r="I14" s="3"/>
      <c r="J14" s="37"/>
    </row>
    <row r="15" spans="1:19" ht="15" customHeight="1" x14ac:dyDescent="0.25">
      <c r="A15"/>
      <c r="B15" s="30" t="str">
        <f>IF(DAY(OctSun1)=1,IF(AND(YEAR(OctSun1+29)=CalendarYear,MONTH(OctSun1+29)=10),OctSun1+29,""),IF(AND(YEAR(OctSun1+36)=CalendarYear,MONTH(OctSun1+36)=10),OctSun1+36,""))</f>
        <v/>
      </c>
      <c r="C15" s="16" t="str">
        <f>IF(DAY(OctSun1)=1,IF(AND(YEAR(OctSun1+30)=CalendarYear,MONTH(OctSun1+30)=10),OctSun1+30,""),IF(AND(YEAR(OctSun1+37)=CalendarYear,MONTH(OctSun1+37)=10),OctSun1+37,""))</f>
        <v/>
      </c>
      <c r="D15" s="126" t="s">
        <v>7</v>
      </c>
      <c r="E15" s="127"/>
      <c r="F15" s="127"/>
      <c r="G15" s="127"/>
      <c r="H15" s="128"/>
      <c r="I15" s="45"/>
      <c r="J15" s="37"/>
    </row>
    <row r="16" spans="1:19" ht="60" customHeight="1" x14ac:dyDescent="0.25">
      <c r="A16"/>
      <c r="B16" s="32"/>
      <c r="C16" s="33"/>
      <c r="D16" s="123"/>
      <c r="E16" s="124"/>
      <c r="F16" s="124"/>
      <c r="G16" s="124"/>
      <c r="H16" s="125"/>
      <c r="I16" s="3"/>
      <c r="J16" s="38"/>
    </row>
    <row r="17" spans="3:9" ht="17.25" customHeight="1" x14ac:dyDescent="0.2">
      <c r="I17" s="3"/>
    </row>
    <row r="19" spans="3:9" ht="21" customHeight="1" x14ac:dyDescent="0.25">
      <c r="C19" s="6"/>
      <c r="D19" s="5"/>
      <c r="E19" s="4"/>
    </row>
    <row r="20" spans="3:9" ht="19.5" customHeight="1" x14ac:dyDescent="0.2"/>
  </sheetData>
  <mergeCells count="3">
    <mergeCell ref="B3:F3"/>
    <mergeCell ref="D15:H15"/>
    <mergeCell ref="D16:H16"/>
  </mergeCells>
  <printOptions horizontalCentered="1" verticalCentered="1"/>
  <pageMargins left="0.75" right="0.75" top="0.5" bottom="1" header="0.5" footer="0.5"/>
  <pageSetup paperSize="6" scale="69" fitToWidth="2" orientation="portrait" r:id="rId1"/>
  <headerFooter scaleWithDoc="0"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20"/>
  <sheetViews>
    <sheetView showGridLines="0" view="pageBreakPreview" zoomScale="60" zoomScaleNormal="86" workbookViewId="0">
      <selection activeCell="F6" sqref="F6"/>
    </sheetView>
  </sheetViews>
  <sheetFormatPr defaultColWidth="6.6640625" defaultRowHeight="14.25" x14ac:dyDescent="0.2"/>
  <cols>
    <col min="1" max="1" width="3.109375" style="1" customWidth="1"/>
    <col min="2" max="8" width="11.77734375" style="1" customWidth="1"/>
    <col min="9" max="9" width="4.21875" style="1" customWidth="1"/>
    <col min="10" max="10" width="20.77734375" style="1" customWidth="1"/>
    <col min="11" max="11" width="2.109375" style="1" customWidth="1"/>
    <col min="12" max="12" width="11.77734375" style="1" customWidth="1"/>
    <col min="13" max="13" width="11.33203125" style="1" customWidth="1"/>
    <col min="14" max="16384" width="6.6640625" style="1"/>
  </cols>
  <sheetData>
    <row r="1" spans="1:19" ht="15.75" x14ac:dyDescent="0.25">
      <c r="A1"/>
    </row>
    <row r="2" spans="1:19" ht="26.25" customHeight="1" x14ac:dyDescent="0.25">
      <c r="A2"/>
    </row>
    <row r="3" spans="1:19" ht="57.75" customHeight="1" x14ac:dyDescent="0.25">
      <c r="A3"/>
      <c r="B3" s="129" t="str">
        <f>UPPER(TEXT(DATE(CalendarYear,11,1),"mmmm yyyy"))</f>
        <v>NOVEMBER 2015</v>
      </c>
      <c r="C3" s="129"/>
      <c r="D3" s="129"/>
      <c r="E3" s="129"/>
      <c r="F3" s="129"/>
    </row>
    <row r="4" spans="1:19" customFormat="1" ht="29.25" customHeight="1" x14ac:dyDescent="0.25">
      <c r="B4" s="17" t="s">
        <v>6</v>
      </c>
      <c r="C4" s="18" t="s">
        <v>0</v>
      </c>
      <c r="D4" s="18" t="s">
        <v>1</v>
      </c>
      <c r="E4" s="18" t="s">
        <v>2</v>
      </c>
      <c r="F4" s="18" t="s">
        <v>3</v>
      </c>
      <c r="G4" s="18" t="s">
        <v>4</v>
      </c>
      <c r="H4" s="19" t="s">
        <v>5</v>
      </c>
      <c r="I4" s="1"/>
      <c r="J4" s="34" t="s">
        <v>11</v>
      </c>
      <c r="M4" s="1"/>
      <c r="N4" s="7"/>
      <c r="R4" s="1"/>
      <c r="S4" s="1"/>
    </row>
    <row r="5" spans="1:19" customFormat="1" ht="15" customHeight="1" x14ac:dyDescent="0.25">
      <c r="B5" s="20"/>
      <c r="C5" s="12" t="str">
        <f>IF(DAY(NovSun1)=1,"",IF(AND(YEAR(NovSun1+1)=CalendarYear,MONTH(NovSun1+1)=11),NovSun1+1,""))</f>
        <v/>
      </c>
      <c r="D5" s="12" t="str">
        <f>IF(DAY(NovSun1)=1,"",IF(AND(YEAR(NovSun1+2)=CalendarYear,MONTH(NovSun1+2)=11),NovSun1+2,""))</f>
        <v/>
      </c>
      <c r="E5" s="12" t="str">
        <f>IF(DAY(NovSun1)=1,"",IF(AND(YEAR(NovSun1+3)=CalendarYear,MONTH(NovSun1+3)=11),NovSun1+3,""))</f>
        <v/>
      </c>
      <c r="F5" s="12" t="str">
        <f>IF(DAY(NovSun1)=1,"",IF(AND(YEAR(NovSun1+4)=CalendarYear,MONTH(NovSun1+4)=11),NovSun1+4,""))</f>
        <v/>
      </c>
      <c r="G5" s="12" t="str">
        <f>IF(DAY(NovSun1)=1,"",IF(AND(YEAR(NovSun1+5)=CalendarYear,MONTH(NovSun1+5)=11),NovSun1+5,""))</f>
        <v/>
      </c>
      <c r="H5" s="21" t="str">
        <f>IF(DAY(NovSun1)=1,"",IF(AND(YEAR(NovSun1+6)=CalendarYear,MONTH(NovSun1+6)=11),NovSun1+6,""))</f>
        <v/>
      </c>
      <c r="I5" s="3"/>
      <c r="J5" s="35"/>
      <c r="K5" s="1"/>
      <c r="L5" s="1"/>
      <c r="M5" s="1"/>
      <c r="Q5" s="2"/>
      <c r="R5" s="1"/>
    </row>
    <row r="6" spans="1:19" s="2" customFormat="1" ht="60" customHeight="1" x14ac:dyDescent="0.25">
      <c r="A6"/>
      <c r="B6" s="22"/>
      <c r="C6" s="10"/>
      <c r="D6" s="10"/>
      <c r="E6" s="10"/>
      <c r="F6" s="10"/>
      <c r="G6" s="10"/>
      <c r="H6" s="23"/>
      <c r="I6" s="3"/>
      <c r="J6" s="36"/>
    </row>
    <row r="7" spans="1:19" ht="15" customHeight="1" x14ac:dyDescent="0.25">
      <c r="A7"/>
      <c r="B7" s="24">
        <v>42309</v>
      </c>
      <c r="C7" s="13">
        <f>IF(DAY(NovSun1)=1,IF(AND(YEAR(NovSun1+1)=CalendarYear,MONTH(NovSun1+1)=11),NovSun1+1,""),IF(AND(YEAR(NovSun1+8)=CalendarYear,MONTH(NovSun1+8)=11),NovSun1+8,""))</f>
        <v>42310</v>
      </c>
      <c r="D7" s="13">
        <f>IF(DAY(NovSun1)=1,IF(AND(YEAR(NovSun1+2)=CalendarYear,MONTH(NovSun1+2)=11),NovSun1+2,""),IF(AND(YEAR(NovSun1+9)=CalendarYear,MONTH(NovSun1+9)=11),NovSun1+9,""))</f>
        <v>42311</v>
      </c>
      <c r="E7" s="13">
        <f>IF(DAY(NovSun1)=1,IF(AND(YEAR(NovSun1+3)=CalendarYear,MONTH(NovSun1+3)=11),NovSun1+3,""),IF(AND(YEAR(NovSun1+10)=CalendarYear,MONTH(NovSun1+10)=11),NovSun1+10,""))</f>
        <v>42312</v>
      </c>
      <c r="F7" s="13">
        <f>IF(DAY(NovSun1)=1,IF(AND(YEAR(NovSun1+4)=CalendarYear,MONTH(NovSun1+4)=11),NovSun1+4,""),IF(AND(YEAR(NovSun1+11)=CalendarYear,MONTH(NovSun1+11)=11),NovSun1+11,""))</f>
        <v>42313</v>
      </c>
      <c r="G7" s="13">
        <f>IF(DAY(NovSun1)=1,IF(AND(YEAR(NovSun1+5)=CalendarYear,MONTH(NovSun1+5)=11),NovSun1+5,""),IF(AND(YEAR(NovSun1+12)=CalendarYear,MONTH(NovSun1+12)=11),NovSun1+12,""))</f>
        <v>42314</v>
      </c>
      <c r="H7" s="25">
        <f>IF(DAY(NovSun1)=1,IF(AND(YEAR(NovSun1+6)=CalendarYear,MONTH(NovSun1+6)=11),NovSun1+6,""),IF(AND(YEAR(NovSun1+13)=CalendarYear,MONTH(NovSun1+13)=11),NovSun1+13,""))</f>
        <v>42315</v>
      </c>
      <c r="I7" s="3"/>
      <c r="J7" s="37"/>
    </row>
    <row r="8" spans="1:19" ht="60" customHeight="1" x14ac:dyDescent="0.25">
      <c r="A8"/>
      <c r="B8" s="62" t="s">
        <v>39</v>
      </c>
      <c r="C8" s="11"/>
      <c r="D8" s="11"/>
      <c r="E8" s="11"/>
      <c r="F8" s="11"/>
      <c r="G8" s="11"/>
      <c r="H8" s="27"/>
      <c r="I8" s="3"/>
      <c r="J8" s="37"/>
    </row>
    <row r="9" spans="1:19" ht="15" customHeight="1" x14ac:dyDescent="0.25">
      <c r="A9"/>
      <c r="B9" s="28">
        <v>42316</v>
      </c>
      <c r="C9" s="51">
        <f>IF(DAY(NovSun1)=1,IF(AND(YEAR(NovSun1+8)=CalendarYear,MONTH(NovSun1+8)=11),NovSun1+8,""),IF(AND(YEAR(NovSun1+15)=CalendarYear,MONTH(NovSun1+15)=11),NovSun1+15,""))</f>
        <v>42317</v>
      </c>
      <c r="D9" s="14">
        <f>IF(DAY(NovSun1)=1,IF(AND(YEAR(NovSun1+9)=CalendarYear,MONTH(NovSun1+9)=11),NovSun1+9,""),IF(AND(YEAR(NovSun1+16)=CalendarYear,MONTH(NovSun1+16)=11),NovSun1+16,""))</f>
        <v>42318</v>
      </c>
      <c r="E9" s="14">
        <f>IF(DAY(NovSun1)=1,IF(AND(YEAR(NovSun1+10)=CalendarYear,MONTH(NovSun1+10)=11),NovSun1+10,""),IF(AND(YEAR(NovSun1+17)=CalendarYear,MONTH(NovSun1+17)=11),NovSun1+17,""))</f>
        <v>42319</v>
      </c>
      <c r="F9" s="14">
        <f>IF(DAY(NovSun1)=1,IF(AND(YEAR(NovSun1+11)=CalendarYear,MONTH(NovSun1+11)=11),NovSun1+11,""),IF(AND(YEAR(NovSun1+18)=CalendarYear,MONTH(NovSun1+18)=11),NovSun1+18,""))</f>
        <v>42320</v>
      </c>
      <c r="G9" s="14">
        <f>IF(DAY(NovSun1)=1,IF(AND(YEAR(NovSun1+12)=CalendarYear,MONTH(NovSun1+12)=11),NovSun1+12,""),IF(AND(YEAR(NovSun1+19)=CalendarYear,MONTH(NovSun1+19)=11),NovSun1+19,""))</f>
        <v>42321</v>
      </c>
      <c r="H9" s="29">
        <f>IF(DAY(NovSun1)=1,IF(AND(YEAR(NovSun1+13)=CalendarYear,MONTH(NovSun1+13)=11),NovSun1+13,""),IF(AND(YEAR(NovSun1+20)=CalendarYear,MONTH(NovSun1+20)=11),NovSun1+20,""))</f>
        <v>42322</v>
      </c>
      <c r="I9" s="3"/>
      <c r="J9" s="37"/>
    </row>
    <row r="10" spans="1:19" ht="60" customHeight="1" x14ac:dyDescent="0.25">
      <c r="A10"/>
      <c r="B10" s="22"/>
      <c r="C10" s="53" t="s">
        <v>26</v>
      </c>
      <c r="D10" s="10"/>
      <c r="E10" s="60" t="s">
        <v>37</v>
      </c>
      <c r="F10" s="10"/>
      <c r="G10" s="10"/>
      <c r="H10" s="23"/>
      <c r="I10" s="3"/>
      <c r="J10" s="37"/>
    </row>
    <row r="11" spans="1:19" ht="15" customHeight="1" x14ac:dyDescent="0.25">
      <c r="A11"/>
      <c r="B11" s="30">
        <v>42323</v>
      </c>
      <c r="C11" s="15">
        <f>IF(DAY(NovSun1)=1,IF(AND(YEAR(NovSun1+15)=CalendarYear,MONTH(NovSun1+15)=11),NovSun1+15,""),IF(AND(YEAR(NovSun1+22)=CalendarYear,MONTH(NovSun1+22)=11),NovSun1+22,""))</f>
        <v>42324</v>
      </c>
      <c r="D11" s="15">
        <f>IF(DAY(NovSun1)=1,IF(AND(YEAR(NovSun1+16)=CalendarYear,MONTH(NovSun1+16)=11),NovSun1+16,""),IF(AND(YEAR(NovSun1+23)=CalendarYear,MONTH(NovSun1+23)=11),NovSun1+23,""))</f>
        <v>42325</v>
      </c>
      <c r="E11" s="15">
        <f>IF(DAY(NovSun1)=1,IF(AND(YEAR(NovSun1+17)=CalendarYear,MONTH(NovSun1+17)=11),NovSun1+17,""),IF(AND(YEAR(NovSun1+24)=CalendarYear,MONTH(NovSun1+24)=11),NovSun1+24,""))</f>
        <v>42326</v>
      </c>
      <c r="F11" s="15">
        <f>IF(DAY(NovSun1)=1,IF(AND(YEAR(NovSun1+18)=CalendarYear,MONTH(NovSun1+18)=11),NovSun1+18,""),IF(AND(YEAR(NovSun1+25)=CalendarYear,MONTH(NovSun1+25)=11),NovSun1+25,""))</f>
        <v>42327</v>
      </c>
      <c r="G11" s="15">
        <f>IF(DAY(NovSun1)=1,IF(AND(YEAR(NovSun1+19)=CalendarYear,MONTH(NovSun1+19)=11),NovSun1+19,""),IF(AND(YEAR(NovSun1+26)=CalendarYear,MONTH(NovSun1+26)=11),NovSun1+26,""))</f>
        <v>42328</v>
      </c>
      <c r="H11" s="31">
        <f>IF(DAY(NovSun1)=1,IF(AND(YEAR(NovSun1+20)=CalendarYear,MONTH(NovSun1+20)=11),NovSun1+20,""),IF(AND(YEAR(NovSun1+27)=CalendarYear,MONTH(NovSun1+27)=11),NovSun1+27,""))</f>
        <v>42329</v>
      </c>
      <c r="I11" s="3"/>
      <c r="J11" s="37"/>
    </row>
    <row r="12" spans="1:19" ht="60" customHeight="1" x14ac:dyDescent="0.25">
      <c r="A12"/>
      <c r="B12" s="26"/>
      <c r="C12" s="11"/>
      <c r="D12" s="11"/>
      <c r="E12" s="11"/>
      <c r="F12" s="11"/>
      <c r="G12" s="11"/>
      <c r="H12" s="27"/>
      <c r="I12" s="3"/>
      <c r="J12" s="37"/>
    </row>
    <row r="13" spans="1:19" ht="15" customHeight="1" x14ac:dyDescent="0.25">
      <c r="A13"/>
      <c r="B13" s="28">
        <v>42330</v>
      </c>
      <c r="C13" s="14">
        <f>IF(DAY(NovSun1)=1,IF(AND(YEAR(NovSun1+22)=CalendarYear,MONTH(NovSun1+22)=11),NovSun1+22,""),IF(AND(YEAR(NovSun1+29)=CalendarYear,MONTH(NovSun1+29)=11),NovSun1+29,""))</f>
        <v>42331</v>
      </c>
      <c r="D13" s="14">
        <f>IF(DAY(NovSun1)=1,IF(AND(YEAR(NovSun1+23)=CalendarYear,MONTH(NovSun1+23)=11),NovSun1+23,""),IF(AND(YEAR(NovSun1+30)=CalendarYear,MONTH(NovSun1+30)=11),NovSun1+30,""))</f>
        <v>42332</v>
      </c>
      <c r="E13" s="14">
        <f>IF(DAY(NovSun1)=1,IF(AND(YEAR(NovSun1+24)=CalendarYear,MONTH(NovSun1+24)=11),NovSun1+24,""),IF(AND(YEAR(NovSun1+31)=CalendarYear,MONTH(NovSun1+31)=11),NovSun1+31,""))</f>
        <v>42333</v>
      </c>
      <c r="F13" s="14">
        <f>IF(DAY(NovSun1)=1,IF(AND(YEAR(NovSun1+25)=CalendarYear,MONTH(NovSun1+25)=11),NovSun1+25,""),IF(AND(YEAR(NovSun1+32)=CalendarYear,MONTH(NovSun1+32)=11),NovSun1+32,""))</f>
        <v>42334</v>
      </c>
      <c r="G13" s="14">
        <f>IF(DAY(NovSun1)=1,IF(AND(YEAR(NovSun1+26)=CalendarYear,MONTH(NovSun1+26)=11),NovSun1+26,""),IF(AND(YEAR(NovSun1+33)=CalendarYear,MONTH(NovSun1+33)=11),NovSun1+33,""))</f>
        <v>42335</v>
      </c>
      <c r="H13" s="29">
        <f>IF(DAY(NovSun1)=1,IF(AND(YEAR(NovSun1+27)=CalendarYear,MONTH(NovSun1+27)=11),NovSun1+27,""),IF(AND(YEAR(NovSun1+34)=CalendarYear,MONTH(NovSun1+34)=11),NovSun1+34,""))</f>
        <v>42336</v>
      </c>
      <c r="I13" s="3"/>
      <c r="J13" s="37"/>
    </row>
    <row r="14" spans="1:19" ht="60" customHeight="1" x14ac:dyDescent="0.25">
      <c r="A14"/>
      <c r="B14" s="22"/>
      <c r="C14" s="10"/>
      <c r="D14" s="10"/>
      <c r="E14" s="10"/>
      <c r="F14" s="61" t="s">
        <v>38</v>
      </c>
      <c r="G14" s="10"/>
      <c r="H14" s="23"/>
      <c r="I14" s="3"/>
      <c r="J14" s="37"/>
    </row>
    <row r="15" spans="1:19" ht="15" customHeight="1" x14ac:dyDescent="0.25">
      <c r="A15"/>
      <c r="B15" s="30">
        <v>42337</v>
      </c>
      <c r="C15" s="16">
        <v>30</v>
      </c>
      <c r="D15" s="126" t="s">
        <v>7</v>
      </c>
      <c r="E15" s="127"/>
      <c r="F15" s="127"/>
      <c r="G15" s="127"/>
      <c r="H15" s="128"/>
      <c r="I15" s="45"/>
      <c r="J15" s="37"/>
    </row>
    <row r="16" spans="1:19" ht="60" customHeight="1" x14ac:dyDescent="0.25">
      <c r="A16"/>
      <c r="B16" s="32"/>
      <c r="C16" s="33"/>
      <c r="D16" s="123"/>
      <c r="E16" s="124"/>
      <c r="F16" s="124"/>
      <c r="G16" s="124"/>
      <c r="H16" s="125"/>
      <c r="I16" s="3"/>
      <c r="J16" s="38"/>
    </row>
    <row r="17" spans="3:9" ht="17.25" customHeight="1" x14ac:dyDescent="0.2">
      <c r="I17" s="3"/>
    </row>
    <row r="19" spans="3:9" ht="21" customHeight="1" x14ac:dyDescent="0.25">
      <c r="C19" s="6"/>
      <c r="D19" s="5"/>
      <c r="E19" s="4"/>
    </row>
    <row r="20" spans="3:9" ht="19.5" customHeight="1" x14ac:dyDescent="0.2"/>
  </sheetData>
  <mergeCells count="3">
    <mergeCell ref="B3:F3"/>
    <mergeCell ref="D15:H15"/>
    <mergeCell ref="D16:H16"/>
  </mergeCells>
  <printOptions horizontalCentered="1" verticalCentered="1"/>
  <pageMargins left="0.75" right="0.75" top="0.5" bottom="1" header="0.5" footer="0.5"/>
  <pageSetup paperSize="6" scale="69" fitToWidth="2" orientation="portrait" r:id="rId1"/>
  <headerFooter scaleWithDoc="0"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20"/>
  <sheetViews>
    <sheetView showGridLines="0" view="pageBreakPreview" zoomScale="60" zoomScaleNormal="86" workbookViewId="0">
      <selection activeCell="E12" sqref="E12"/>
    </sheetView>
  </sheetViews>
  <sheetFormatPr defaultColWidth="6.6640625" defaultRowHeight="14.25" x14ac:dyDescent="0.2"/>
  <cols>
    <col min="1" max="1" width="3.109375" style="1" customWidth="1"/>
    <col min="2" max="8" width="11.77734375" style="1" customWidth="1"/>
    <col min="9" max="9" width="4.21875" style="1" customWidth="1"/>
    <col min="10" max="10" width="20.77734375" style="1" customWidth="1"/>
    <col min="11" max="11" width="2.109375" style="1" customWidth="1"/>
    <col min="12" max="12" width="11.77734375" style="1" customWidth="1"/>
    <col min="13" max="13" width="11.33203125" style="1" customWidth="1"/>
    <col min="14" max="16384" width="6.6640625" style="1"/>
  </cols>
  <sheetData>
    <row r="1" spans="1:19" ht="15.75" x14ac:dyDescent="0.25">
      <c r="A1"/>
    </row>
    <row r="2" spans="1:19" ht="26.25" customHeight="1" x14ac:dyDescent="0.25">
      <c r="A2"/>
    </row>
    <row r="3" spans="1:19" ht="57.75" customHeight="1" x14ac:dyDescent="0.25">
      <c r="A3"/>
      <c r="B3" s="129" t="str">
        <f>UPPER(TEXT(DATE(CalendarYear,12,1),"mmmm yyyy"))</f>
        <v>DECEMBER 2015</v>
      </c>
      <c r="C3" s="129"/>
      <c r="D3" s="129"/>
      <c r="E3" s="129"/>
      <c r="F3" s="129"/>
    </row>
    <row r="4" spans="1:19" customFormat="1" ht="29.25" customHeight="1" x14ac:dyDescent="0.25">
      <c r="B4" s="17" t="s">
        <v>6</v>
      </c>
      <c r="C4" s="18" t="s">
        <v>0</v>
      </c>
      <c r="D4" s="18" t="s">
        <v>1</v>
      </c>
      <c r="E4" s="18" t="s">
        <v>2</v>
      </c>
      <c r="F4" s="18" t="s">
        <v>3</v>
      </c>
      <c r="G4" s="18" t="s">
        <v>4</v>
      </c>
      <c r="H4" s="19" t="s">
        <v>5</v>
      </c>
      <c r="I4" s="1"/>
      <c r="J4" s="34" t="s">
        <v>11</v>
      </c>
      <c r="M4" s="1"/>
      <c r="N4" s="7"/>
      <c r="R4" s="1"/>
      <c r="S4" s="1"/>
    </row>
    <row r="5" spans="1:19" customFormat="1" ht="15" customHeight="1" x14ac:dyDescent="0.25">
      <c r="B5" s="20"/>
      <c r="C5" s="12" t="str">
        <f>IF(DAY(DecSun1)=1,"",IF(AND(YEAR(DecSun1+1)=CalendarYear,MONTH(DecSun1+1)=12),DecSun1+1,""))</f>
        <v/>
      </c>
      <c r="D5" s="12">
        <f>IF(DAY(DecSun1)=1,"",IF(AND(YEAR(DecSun1+2)=CalendarYear,MONTH(DecSun1+2)=12),DecSun1+2,""))</f>
        <v>42339</v>
      </c>
      <c r="E5" s="12">
        <f>IF(DAY(DecSun1)=1,"",IF(AND(YEAR(DecSun1+3)=CalendarYear,MONTH(DecSun1+3)=12),DecSun1+3,""))</f>
        <v>42340</v>
      </c>
      <c r="F5" s="12">
        <f>IF(DAY(DecSun1)=1,"",IF(AND(YEAR(DecSun1+4)=CalendarYear,MONTH(DecSun1+4)=12),DecSun1+4,""))</f>
        <v>42341</v>
      </c>
      <c r="G5" s="12">
        <f>IF(DAY(DecSun1)=1,"",IF(AND(YEAR(DecSun1+5)=CalendarYear,MONTH(DecSun1+5)=12),DecSun1+5,""))</f>
        <v>42342</v>
      </c>
      <c r="H5" s="21">
        <f>IF(DAY(DecSun1)=1,"",IF(AND(YEAR(DecSun1+6)=CalendarYear,MONTH(DecSun1+6)=12),DecSun1+6,""))</f>
        <v>42343</v>
      </c>
      <c r="I5" s="3"/>
      <c r="J5" s="35"/>
      <c r="K5" s="1"/>
      <c r="L5" s="1"/>
      <c r="M5" s="1"/>
      <c r="Q5" s="2"/>
      <c r="R5" s="1"/>
    </row>
    <row r="6" spans="1:19" s="2" customFormat="1" ht="55.5" customHeight="1" x14ac:dyDescent="0.25">
      <c r="A6"/>
      <c r="B6" s="22"/>
      <c r="C6" s="10"/>
      <c r="D6" s="10"/>
      <c r="E6" s="10"/>
      <c r="F6" s="10"/>
      <c r="G6" s="10"/>
      <c r="H6" s="23"/>
      <c r="I6" s="3"/>
      <c r="J6" s="36"/>
    </row>
    <row r="7" spans="1:19" ht="15" customHeight="1" x14ac:dyDescent="0.25">
      <c r="A7"/>
      <c r="B7" s="24">
        <v>42344</v>
      </c>
      <c r="C7" s="13">
        <f>IF(DAY(DecSun1)=1,IF(AND(YEAR(DecSun1+1)=CalendarYear,MONTH(DecSun1+1)=12),DecSun1+1,""),IF(AND(YEAR(DecSun1+8)=CalendarYear,MONTH(DecSun1+8)=12),DecSun1+8,""))</f>
        <v>42345</v>
      </c>
      <c r="D7" s="13">
        <f>IF(DAY(DecSun1)=1,IF(AND(YEAR(DecSun1+2)=CalendarYear,MONTH(DecSun1+2)=12),DecSun1+2,""),IF(AND(YEAR(DecSun1+9)=CalendarYear,MONTH(DecSun1+9)=12),DecSun1+9,""))</f>
        <v>42346</v>
      </c>
      <c r="E7" s="13">
        <f>IF(DAY(DecSun1)=1,IF(AND(YEAR(DecSun1+3)=CalendarYear,MONTH(DecSun1+3)=12),DecSun1+3,""),IF(AND(YEAR(DecSun1+10)=CalendarYear,MONTH(DecSun1+10)=12),DecSun1+10,""))</f>
        <v>42347</v>
      </c>
      <c r="F7" s="13">
        <f>IF(DAY(DecSun1)=1,IF(AND(YEAR(DecSun1+4)=CalendarYear,MONTH(DecSun1+4)=12),DecSun1+4,""),IF(AND(YEAR(DecSun1+11)=CalendarYear,MONTH(DecSun1+11)=12),DecSun1+11,""))</f>
        <v>42348</v>
      </c>
      <c r="G7" s="13">
        <f>IF(DAY(DecSun1)=1,IF(AND(YEAR(DecSun1+5)=CalendarYear,MONTH(DecSun1+5)=12),DecSun1+5,""),IF(AND(YEAR(DecSun1+12)=CalendarYear,MONTH(DecSun1+12)=12),DecSun1+12,""))</f>
        <v>42349</v>
      </c>
      <c r="H7" s="25">
        <f>IF(DAY(DecSun1)=1,IF(AND(YEAR(DecSun1+6)=CalendarYear,MONTH(DecSun1+6)=12),DecSun1+6,""),IF(AND(YEAR(DecSun1+13)=CalendarYear,MONTH(DecSun1+13)=12),DecSun1+13,""))</f>
        <v>42350</v>
      </c>
      <c r="I7" s="3"/>
      <c r="J7" s="37"/>
    </row>
    <row r="8" spans="1:19" ht="55.5" customHeight="1" x14ac:dyDescent="0.25">
      <c r="A8"/>
      <c r="B8" s="26"/>
      <c r="C8" s="11"/>
      <c r="D8" s="11"/>
      <c r="E8" s="11"/>
      <c r="F8" s="11"/>
      <c r="G8" s="11"/>
      <c r="H8" s="27"/>
      <c r="I8" s="3"/>
      <c r="J8" s="37"/>
    </row>
    <row r="9" spans="1:19" ht="15" customHeight="1" x14ac:dyDescent="0.25">
      <c r="A9"/>
      <c r="B9" s="28">
        <v>42351</v>
      </c>
      <c r="C9" s="14">
        <f>IF(DAY(DecSun1)=1,IF(AND(YEAR(DecSun1+8)=CalendarYear,MONTH(DecSun1+8)=12),DecSun1+8,""),IF(AND(YEAR(DecSun1+15)=CalendarYear,MONTH(DecSun1+15)=12),DecSun1+15,""))</f>
        <v>42352</v>
      </c>
      <c r="D9" s="14">
        <f>IF(DAY(DecSun1)=1,IF(AND(YEAR(DecSun1+9)=CalendarYear,MONTH(DecSun1+9)=12),DecSun1+9,""),IF(AND(YEAR(DecSun1+16)=CalendarYear,MONTH(DecSun1+16)=12),DecSun1+16,""))</f>
        <v>42353</v>
      </c>
      <c r="E9" s="14">
        <f>IF(DAY(DecSun1)=1,IF(AND(YEAR(DecSun1+10)=CalendarYear,MONTH(DecSun1+10)=12),DecSun1+10,""),IF(AND(YEAR(DecSun1+17)=CalendarYear,MONTH(DecSun1+17)=12),DecSun1+17,""))</f>
        <v>42354</v>
      </c>
      <c r="F9" s="14">
        <f>IF(DAY(DecSun1)=1,IF(AND(YEAR(DecSun1+11)=CalendarYear,MONTH(DecSun1+11)=12),DecSun1+11,""),IF(AND(YEAR(DecSun1+18)=CalendarYear,MONTH(DecSun1+18)=12),DecSun1+18,""))</f>
        <v>42355</v>
      </c>
      <c r="G9" s="14">
        <f>IF(DAY(DecSun1)=1,IF(AND(YEAR(DecSun1+12)=CalendarYear,MONTH(DecSun1+12)=12),DecSun1+12,""),IF(AND(YEAR(DecSun1+19)=CalendarYear,MONTH(DecSun1+19)=12),DecSun1+19,""))</f>
        <v>42356</v>
      </c>
      <c r="H9" s="29">
        <f>IF(DAY(DecSun1)=1,IF(AND(YEAR(DecSun1+13)=CalendarYear,MONTH(DecSun1+13)=12),DecSun1+13,""),IF(AND(YEAR(DecSun1+20)=CalendarYear,MONTH(DecSun1+20)=12),DecSun1+20,""))</f>
        <v>42357</v>
      </c>
      <c r="I9" s="3"/>
      <c r="J9" s="37"/>
    </row>
    <row r="10" spans="1:19" ht="55.5" customHeight="1" x14ac:dyDescent="0.25">
      <c r="A10"/>
      <c r="B10" s="22"/>
      <c r="C10" s="10"/>
      <c r="D10" s="10"/>
      <c r="E10" s="10"/>
      <c r="F10" s="10"/>
      <c r="G10" s="10"/>
      <c r="H10" s="23"/>
      <c r="I10" s="3"/>
      <c r="J10" s="37"/>
    </row>
    <row r="11" spans="1:19" ht="15" customHeight="1" x14ac:dyDescent="0.25">
      <c r="A11"/>
      <c r="B11" s="30">
        <v>42358</v>
      </c>
      <c r="C11" s="15">
        <f>IF(DAY(DecSun1)=1,IF(AND(YEAR(DecSun1+15)=CalendarYear,MONTH(DecSun1+15)=12),DecSun1+15,""),IF(AND(YEAR(DecSun1+22)=CalendarYear,MONTH(DecSun1+22)=12),DecSun1+22,""))</f>
        <v>42359</v>
      </c>
      <c r="D11" s="15">
        <f>IF(DAY(DecSun1)=1,IF(AND(YEAR(DecSun1+16)=CalendarYear,MONTH(DecSun1+16)=12),DecSun1+16,""),IF(AND(YEAR(DecSun1+23)=CalendarYear,MONTH(DecSun1+23)=12),DecSun1+23,""))</f>
        <v>42360</v>
      </c>
      <c r="E11" s="15">
        <f>IF(DAY(DecSun1)=1,IF(AND(YEAR(DecSun1+17)=CalendarYear,MONTH(DecSun1+17)=12),DecSun1+17,""),IF(AND(YEAR(DecSun1+24)=CalendarYear,MONTH(DecSun1+24)=12),DecSun1+24,""))</f>
        <v>42361</v>
      </c>
      <c r="F11" s="15">
        <f>IF(DAY(DecSun1)=1,IF(AND(YEAR(DecSun1+18)=CalendarYear,MONTH(DecSun1+18)=12),DecSun1+18,""),IF(AND(YEAR(DecSun1+25)=CalendarYear,MONTH(DecSun1+25)=12),DecSun1+25,""))</f>
        <v>42362</v>
      </c>
      <c r="G11" s="47">
        <f>IF(DAY(DecSun1)=1,IF(AND(YEAR(DecSun1+19)=CalendarYear,MONTH(DecSun1+19)=12),DecSun1+19,""),IF(AND(YEAR(DecSun1+26)=CalendarYear,MONTH(DecSun1+26)=12),DecSun1+26,""))</f>
        <v>42363</v>
      </c>
      <c r="H11" s="31">
        <f>IF(DAY(DecSun1)=1,IF(AND(YEAR(DecSun1+20)=CalendarYear,MONTH(DecSun1+20)=12),DecSun1+20,""),IF(AND(YEAR(DecSun1+27)=CalendarYear,MONTH(DecSun1+27)=12),DecSun1+27,""))</f>
        <v>42364</v>
      </c>
      <c r="I11" s="3"/>
      <c r="J11" s="37"/>
    </row>
    <row r="12" spans="1:19" ht="55.5" customHeight="1" x14ac:dyDescent="0.25">
      <c r="A12"/>
      <c r="B12" s="26"/>
      <c r="C12" s="11"/>
      <c r="D12" s="11"/>
      <c r="E12" s="11"/>
      <c r="F12" s="11"/>
      <c r="G12" s="48" t="s">
        <v>27</v>
      </c>
      <c r="H12" s="27"/>
      <c r="I12" s="3"/>
      <c r="J12" s="37"/>
    </row>
    <row r="13" spans="1:19" ht="15" customHeight="1" x14ac:dyDescent="0.25">
      <c r="A13"/>
      <c r="B13" s="28">
        <v>42365</v>
      </c>
      <c r="C13" s="14">
        <f>IF(DAY(DecSun1)=1,IF(AND(YEAR(DecSun1+22)=CalendarYear,MONTH(DecSun1+22)=12),DecSun1+22,""),IF(AND(YEAR(DecSun1+29)=CalendarYear,MONTH(DecSun1+29)=12),DecSun1+29,""))</f>
        <v>42366</v>
      </c>
      <c r="D13" s="14">
        <f>IF(DAY(DecSun1)=1,IF(AND(YEAR(DecSun1+23)=CalendarYear,MONTH(DecSun1+23)=12),DecSun1+23,""),IF(AND(YEAR(DecSun1+30)=CalendarYear,MONTH(DecSun1+30)=12),DecSun1+30,""))</f>
        <v>42367</v>
      </c>
      <c r="E13" s="14">
        <f>IF(DAY(DecSun1)=1,IF(AND(YEAR(DecSun1+24)=CalendarYear,MONTH(DecSun1+24)=12),DecSun1+24,""),IF(AND(YEAR(DecSun1+31)=CalendarYear,MONTH(DecSun1+31)=12),DecSun1+31,""))</f>
        <v>42368</v>
      </c>
      <c r="F13" s="14">
        <f>IF(DAY(DecSun1)=1,IF(AND(YEAR(DecSun1+25)=CalendarYear,MONTH(DecSun1+25)=12),DecSun1+25,""),IF(AND(YEAR(DecSun1+32)=CalendarYear,MONTH(DecSun1+32)=12),DecSun1+32,""))</f>
        <v>42369</v>
      </c>
      <c r="G13" s="14" t="str">
        <f>IF(DAY(DecSun1)=1,IF(AND(YEAR(DecSun1+26)=CalendarYear,MONTH(DecSun1+26)=12),DecSun1+26,""),IF(AND(YEAR(DecSun1+33)=CalendarYear,MONTH(DecSun1+33)=12),DecSun1+33,""))</f>
        <v/>
      </c>
      <c r="H13" s="29" t="str">
        <f>IF(DAY(DecSun1)=1,IF(AND(YEAR(DecSun1+27)=CalendarYear,MONTH(DecSun1+27)=12),DecSun1+27,""),IF(AND(YEAR(DecSun1+34)=CalendarYear,MONTH(DecSun1+34)=12),DecSun1+34,""))</f>
        <v/>
      </c>
      <c r="I13" s="3"/>
      <c r="J13" s="37"/>
    </row>
    <row r="14" spans="1:19" ht="55.5" customHeight="1" x14ac:dyDescent="0.25">
      <c r="A14"/>
      <c r="B14" s="22"/>
      <c r="C14" s="10"/>
      <c r="D14" s="10"/>
      <c r="E14" s="10"/>
      <c r="F14" s="10"/>
      <c r="G14" s="10"/>
      <c r="H14" s="23"/>
      <c r="I14" s="3"/>
      <c r="J14" s="37"/>
    </row>
    <row r="15" spans="1:19" ht="15" customHeight="1" x14ac:dyDescent="0.25">
      <c r="A15"/>
      <c r="B15" s="30" t="str">
        <f>IF(DAY(DecSun1)=1,IF(AND(YEAR(DecSun1+29)=CalendarYear,MONTH(DecSun1+29)=12),DecSun1+29,""),IF(AND(YEAR(DecSun1+36)=CalendarYear,MONTH(DecSun1+36)=12),DecSun1+36,""))</f>
        <v/>
      </c>
      <c r="C15" s="16" t="str">
        <f>IF(DAY(DecSun1)=1,IF(AND(YEAR(DecSun1+30)=CalendarYear,MONTH(DecSun1+30)=12),DecSun1+30,""),IF(AND(YEAR(DecSun1+37)=CalendarYear,MONTH(DecSun1+37)=12),DecSun1+37,""))</f>
        <v/>
      </c>
      <c r="D15" s="126" t="s">
        <v>7</v>
      </c>
      <c r="E15" s="127"/>
      <c r="F15" s="127"/>
      <c r="G15" s="127"/>
      <c r="H15" s="128"/>
      <c r="I15" s="45"/>
      <c r="J15" s="37"/>
    </row>
    <row r="16" spans="1:19" ht="55.5" customHeight="1" x14ac:dyDescent="0.25">
      <c r="A16"/>
      <c r="B16" s="32"/>
      <c r="C16" s="33"/>
      <c r="D16" s="123"/>
      <c r="E16" s="124"/>
      <c r="F16" s="124"/>
      <c r="G16" s="124"/>
      <c r="H16" s="125"/>
      <c r="I16" s="3"/>
      <c r="J16" s="38"/>
    </row>
    <row r="17" spans="3:9" ht="22.5" customHeight="1" x14ac:dyDescent="0.2">
      <c r="I17" s="3"/>
    </row>
    <row r="19" spans="3:9" ht="21" customHeight="1" x14ac:dyDescent="0.25">
      <c r="C19" s="6"/>
      <c r="D19" s="5"/>
      <c r="E19" s="4"/>
    </row>
    <row r="20" spans="3:9" ht="19.5" customHeight="1" x14ac:dyDescent="0.2"/>
  </sheetData>
  <mergeCells count="3">
    <mergeCell ref="B3:F3"/>
    <mergeCell ref="D15:H15"/>
    <mergeCell ref="D16:H16"/>
  </mergeCells>
  <printOptions horizontalCentered="1" verticalCentered="1"/>
  <pageMargins left="0.75" right="0.75" top="0.5" bottom="1" header="0.5" footer="0.5"/>
  <pageSetup paperSize="6" scale="69" fitToWidth="2" orientation="portrait" r:id="rId1"/>
  <headerFooter scaleWithDoc="0"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4"/>
  <sheetViews>
    <sheetView zoomScaleNormal="100" workbookViewId="0">
      <selection activeCell="B11" sqref="B11"/>
    </sheetView>
  </sheetViews>
  <sheetFormatPr defaultRowHeight="15.75" x14ac:dyDescent="0.25"/>
  <cols>
    <col min="1" max="1" width="5.77734375" customWidth="1"/>
    <col min="2" max="2" width="14.77734375" customWidth="1"/>
    <col min="3" max="3" width="2.77734375" customWidth="1"/>
    <col min="4" max="4" width="5.77734375" customWidth="1"/>
    <col min="5" max="5" width="14.77734375" customWidth="1"/>
  </cols>
  <sheetData>
    <row r="1" spans="1:6" ht="6.75" customHeight="1" x14ac:dyDescent="0.25"/>
    <row r="2" spans="1:6" ht="49.5" x14ac:dyDescent="0.25">
      <c r="A2" s="64" t="s">
        <v>41</v>
      </c>
      <c r="C2" s="63"/>
      <c r="D2" s="63"/>
      <c r="E2" s="63"/>
      <c r="F2" s="63"/>
    </row>
    <row r="3" spans="1:6" ht="8.25" customHeight="1" x14ac:dyDescent="0.25"/>
    <row r="4" spans="1:6" s="65" customFormat="1" ht="12.75" x14ac:dyDescent="0.2">
      <c r="A4" s="66" t="s">
        <v>42</v>
      </c>
      <c r="B4" s="67" t="s">
        <v>43</v>
      </c>
      <c r="D4" s="66" t="s">
        <v>42</v>
      </c>
      <c r="E4" s="67" t="s">
        <v>44</v>
      </c>
    </row>
    <row r="5" spans="1:6" s="65" customFormat="1" ht="12.75" x14ac:dyDescent="0.2">
      <c r="A5" s="68"/>
      <c r="B5" s="68"/>
      <c r="D5" s="68"/>
      <c r="E5" s="68"/>
    </row>
    <row r="6" spans="1:6" s="65" customFormat="1" ht="12.75" x14ac:dyDescent="0.2">
      <c r="A6" s="68"/>
      <c r="B6" s="68"/>
      <c r="D6" s="68"/>
      <c r="E6" s="68"/>
    </row>
    <row r="7" spans="1:6" s="65" customFormat="1" ht="12.75" x14ac:dyDescent="0.2">
      <c r="A7" s="68"/>
      <c r="B7" s="68"/>
      <c r="D7" s="68"/>
      <c r="E7" s="68"/>
    </row>
    <row r="8" spans="1:6" s="65" customFormat="1" ht="12.75" x14ac:dyDescent="0.2">
      <c r="A8" s="68"/>
      <c r="B8" s="68"/>
      <c r="D8" s="68"/>
      <c r="E8" s="68"/>
    </row>
    <row r="9" spans="1:6" s="65" customFormat="1" ht="12.75" x14ac:dyDescent="0.2">
      <c r="A9" s="68"/>
      <c r="B9" s="68"/>
      <c r="D9" s="68"/>
      <c r="E9" s="68"/>
    </row>
    <row r="10" spans="1:6" s="65" customFormat="1" ht="3.75" customHeight="1" x14ac:dyDescent="0.2"/>
    <row r="11" spans="1:6" s="65" customFormat="1" ht="12.75" x14ac:dyDescent="0.2">
      <c r="A11" s="66" t="s">
        <v>42</v>
      </c>
      <c r="B11" s="67" t="s">
        <v>45</v>
      </c>
      <c r="D11" s="66" t="s">
        <v>42</v>
      </c>
      <c r="E11" s="67" t="s">
        <v>50</v>
      </c>
    </row>
    <row r="12" spans="1:6" s="65" customFormat="1" ht="12.75" x14ac:dyDescent="0.2">
      <c r="A12" s="68"/>
      <c r="B12" s="68"/>
      <c r="D12" s="68"/>
      <c r="E12" s="68"/>
    </row>
    <row r="13" spans="1:6" s="65" customFormat="1" ht="12.75" x14ac:dyDescent="0.2">
      <c r="A13" s="68"/>
      <c r="B13" s="68"/>
      <c r="D13" s="68"/>
      <c r="E13" s="68"/>
    </row>
    <row r="14" spans="1:6" s="65" customFormat="1" ht="12.75" x14ac:dyDescent="0.2">
      <c r="A14" s="68"/>
      <c r="B14" s="68"/>
      <c r="D14" s="68"/>
      <c r="E14" s="68"/>
    </row>
    <row r="15" spans="1:6" s="65" customFormat="1" ht="12.75" x14ac:dyDescent="0.2">
      <c r="A15" s="68"/>
      <c r="B15" s="68"/>
      <c r="D15" s="68"/>
      <c r="E15" s="68"/>
    </row>
    <row r="16" spans="1:6" s="65" customFormat="1" ht="12.75" x14ac:dyDescent="0.2">
      <c r="A16" s="68"/>
      <c r="B16" s="68"/>
      <c r="D16" s="68"/>
      <c r="E16" s="68"/>
    </row>
    <row r="17" spans="1:5" s="65" customFormat="1" ht="3.75" customHeight="1" x14ac:dyDescent="0.2"/>
    <row r="18" spans="1:5" s="65" customFormat="1" ht="12.75" x14ac:dyDescent="0.2">
      <c r="A18" s="66" t="s">
        <v>42</v>
      </c>
      <c r="B18" s="67" t="s">
        <v>46</v>
      </c>
      <c r="D18" s="66" t="s">
        <v>42</v>
      </c>
      <c r="E18" s="67" t="s">
        <v>51</v>
      </c>
    </row>
    <row r="19" spans="1:5" s="65" customFormat="1" ht="12.75" x14ac:dyDescent="0.2">
      <c r="A19" s="68"/>
      <c r="B19" s="68"/>
      <c r="D19" s="68"/>
      <c r="E19" s="68"/>
    </row>
    <row r="20" spans="1:5" s="65" customFormat="1" ht="12.75" x14ac:dyDescent="0.2">
      <c r="A20" s="68"/>
      <c r="B20" s="68"/>
      <c r="D20" s="68"/>
      <c r="E20" s="68"/>
    </row>
    <row r="21" spans="1:5" s="65" customFormat="1" ht="12.75" x14ac:dyDescent="0.2">
      <c r="A21" s="68"/>
      <c r="B21" s="68"/>
      <c r="D21" s="68"/>
      <c r="E21" s="68"/>
    </row>
    <row r="22" spans="1:5" s="65" customFormat="1" ht="12.75" x14ac:dyDescent="0.2">
      <c r="A22" s="68"/>
      <c r="B22" s="68"/>
      <c r="D22" s="68"/>
      <c r="E22" s="68"/>
    </row>
    <row r="23" spans="1:5" s="65" customFormat="1" ht="12.75" x14ac:dyDescent="0.2">
      <c r="A23" s="68"/>
      <c r="B23" s="68"/>
      <c r="D23" s="68"/>
      <c r="E23" s="68"/>
    </row>
    <row r="24" spans="1:5" s="65" customFormat="1" ht="3.75" customHeight="1" x14ac:dyDescent="0.2"/>
    <row r="25" spans="1:5" s="65" customFormat="1" ht="12.75" x14ac:dyDescent="0.2">
      <c r="A25" s="66" t="s">
        <v>42</v>
      </c>
      <c r="B25" s="67" t="s">
        <v>47</v>
      </c>
      <c r="D25" s="66" t="s">
        <v>42</v>
      </c>
      <c r="E25" s="67" t="s">
        <v>52</v>
      </c>
    </row>
    <row r="26" spans="1:5" s="65" customFormat="1" ht="12.75" x14ac:dyDescent="0.2">
      <c r="A26" s="68"/>
      <c r="B26" s="68"/>
      <c r="D26" s="68"/>
      <c r="E26" s="68"/>
    </row>
    <row r="27" spans="1:5" s="65" customFormat="1" ht="12.75" x14ac:dyDescent="0.2">
      <c r="A27" s="68"/>
      <c r="B27" s="68"/>
      <c r="D27" s="68"/>
      <c r="E27" s="68"/>
    </row>
    <row r="28" spans="1:5" s="65" customFormat="1" ht="12.75" x14ac:dyDescent="0.2">
      <c r="A28" s="68"/>
      <c r="B28" s="68"/>
      <c r="D28" s="68"/>
      <c r="E28" s="68"/>
    </row>
    <row r="29" spans="1:5" s="65" customFormat="1" ht="12.75" x14ac:dyDescent="0.2">
      <c r="A29" s="68"/>
      <c r="B29" s="68"/>
      <c r="D29" s="68"/>
      <c r="E29" s="68"/>
    </row>
    <row r="30" spans="1:5" s="65" customFormat="1" ht="12.75" x14ac:dyDescent="0.2">
      <c r="A30" s="68"/>
      <c r="B30" s="68"/>
      <c r="D30" s="68"/>
      <c r="E30" s="68"/>
    </row>
    <row r="31" spans="1:5" s="65" customFormat="1" ht="3.75" customHeight="1" x14ac:dyDescent="0.2"/>
    <row r="32" spans="1:5" s="65" customFormat="1" ht="12.75" x14ac:dyDescent="0.2">
      <c r="A32" s="66" t="s">
        <v>42</v>
      </c>
      <c r="B32" s="67" t="s">
        <v>48</v>
      </c>
      <c r="D32" s="66" t="s">
        <v>42</v>
      </c>
      <c r="E32" s="67" t="s">
        <v>53</v>
      </c>
    </row>
    <row r="33" spans="1:5" s="65" customFormat="1" ht="12.75" x14ac:dyDescent="0.2">
      <c r="A33" s="68"/>
      <c r="B33" s="68"/>
      <c r="D33" s="68"/>
      <c r="E33" s="68"/>
    </row>
    <row r="34" spans="1:5" s="65" customFormat="1" ht="12.75" x14ac:dyDescent="0.2">
      <c r="A34" s="68"/>
      <c r="B34" s="68"/>
      <c r="D34" s="68"/>
      <c r="E34" s="68"/>
    </row>
    <row r="35" spans="1:5" x14ac:dyDescent="0.25">
      <c r="A35" s="68"/>
      <c r="B35" s="68"/>
      <c r="C35" s="65"/>
      <c r="D35" s="68"/>
      <c r="E35" s="68"/>
    </row>
    <row r="36" spans="1:5" x14ac:dyDescent="0.25">
      <c r="A36" s="68"/>
      <c r="B36" s="68"/>
      <c r="C36" s="65"/>
      <c r="D36" s="68"/>
      <c r="E36" s="68"/>
    </row>
    <row r="37" spans="1:5" x14ac:dyDescent="0.25">
      <c r="A37" s="68"/>
      <c r="B37" s="68"/>
      <c r="C37" s="65"/>
      <c r="D37" s="68"/>
      <c r="E37" s="68"/>
    </row>
    <row r="38" spans="1:5" s="65" customFormat="1" ht="3.75" customHeight="1" x14ac:dyDescent="0.2"/>
    <row r="39" spans="1:5" x14ac:dyDescent="0.25">
      <c r="A39" s="66" t="s">
        <v>42</v>
      </c>
      <c r="B39" s="67" t="s">
        <v>49</v>
      </c>
      <c r="C39" s="65"/>
      <c r="D39" s="66" t="s">
        <v>42</v>
      </c>
      <c r="E39" s="67" t="s">
        <v>54</v>
      </c>
    </row>
    <row r="40" spans="1:5" x14ac:dyDescent="0.25">
      <c r="A40" s="68"/>
      <c r="B40" s="68"/>
      <c r="C40" s="65"/>
      <c r="D40" s="68"/>
      <c r="E40" s="68"/>
    </row>
    <row r="41" spans="1:5" x14ac:dyDescent="0.25">
      <c r="A41" s="68"/>
      <c r="B41" s="68"/>
      <c r="C41" s="65"/>
      <c r="D41" s="68"/>
      <c r="E41" s="68"/>
    </row>
    <row r="42" spans="1:5" x14ac:dyDescent="0.25">
      <c r="A42" s="68"/>
      <c r="B42" s="68"/>
      <c r="C42" s="65"/>
      <c r="D42" s="68"/>
      <c r="E42" s="68"/>
    </row>
    <row r="43" spans="1:5" x14ac:dyDescent="0.25">
      <c r="A43" s="68"/>
      <c r="B43" s="68"/>
      <c r="C43" s="65"/>
      <c r="D43" s="68"/>
      <c r="E43" s="68"/>
    </row>
    <row r="44" spans="1:5" x14ac:dyDescent="0.25">
      <c r="A44" s="68"/>
      <c r="B44" s="68"/>
      <c r="C44" s="65"/>
      <c r="D44" s="68"/>
      <c r="E44" s="68"/>
    </row>
  </sheetData>
  <pageMargins left="0.7" right="0.7" top="0.75" bottom="0.75" header="0.3" footer="0.3"/>
  <pageSetup paperSize="6" scale="93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40"/>
  <sheetViews>
    <sheetView showGridLines="0" tabSelected="1" workbookViewId="0">
      <selection activeCell="B4" sqref="B4:B32"/>
    </sheetView>
  </sheetViews>
  <sheetFormatPr defaultRowHeight="15.75" x14ac:dyDescent="0.25"/>
  <cols>
    <col min="1" max="1" width="12.44140625" customWidth="1"/>
  </cols>
  <sheetData>
    <row r="2" spans="1:6" ht="49.5" x14ac:dyDescent="0.25">
      <c r="A2" s="130" t="s">
        <v>55</v>
      </c>
      <c r="B2" s="130"/>
      <c r="C2" s="130"/>
      <c r="D2" s="130"/>
      <c r="E2" s="63"/>
      <c r="F2" s="63"/>
    </row>
    <row r="4" spans="1:6" s="71" customFormat="1" x14ac:dyDescent="0.25">
      <c r="A4" s="69" t="s">
        <v>56</v>
      </c>
      <c r="B4" s="144"/>
      <c r="C4" s="70"/>
      <c r="D4" s="70"/>
    </row>
    <row r="5" spans="1:6" s="71" customFormat="1" ht="8.25" customHeight="1" x14ac:dyDescent="0.25">
      <c r="A5" s="69"/>
      <c r="B5" s="145"/>
    </row>
    <row r="6" spans="1:6" s="71" customFormat="1" x14ac:dyDescent="0.25">
      <c r="A6" s="69" t="s">
        <v>57</v>
      </c>
      <c r="B6" s="144"/>
      <c r="C6" s="70"/>
      <c r="D6" s="70"/>
    </row>
    <row r="7" spans="1:6" s="71" customFormat="1" x14ac:dyDescent="0.25">
      <c r="A7" s="72"/>
      <c r="B7" s="144"/>
      <c r="C7" s="70"/>
      <c r="D7" s="70"/>
    </row>
    <row r="8" spans="1:6" s="71" customFormat="1" x14ac:dyDescent="0.25">
      <c r="A8" s="72"/>
      <c r="B8" s="144"/>
      <c r="C8" s="73"/>
      <c r="D8" s="73"/>
    </row>
    <row r="9" spans="1:6" s="71" customFormat="1" x14ac:dyDescent="0.25">
      <c r="A9" s="69" t="s">
        <v>58</v>
      </c>
      <c r="B9" s="144"/>
      <c r="C9" s="70"/>
      <c r="D9" s="70"/>
    </row>
    <row r="10" spans="1:6" s="71" customFormat="1" ht="8.25" customHeight="1" x14ac:dyDescent="0.25">
      <c r="A10" s="69"/>
      <c r="B10" s="145"/>
    </row>
    <row r="11" spans="1:6" s="71" customFormat="1" ht="31.5" x14ac:dyDescent="0.25">
      <c r="A11" s="74" t="s">
        <v>59</v>
      </c>
      <c r="B11" s="146"/>
      <c r="C11" s="70"/>
      <c r="D11" s="70"/>
    </row>
    <row r="12" spans="1:6" s="71" customFormat="1" x14ac:dyDescent="0.25">
      <c r="B12" s="145"/>
    </row>
    <row r="13" spans="1:6" s="71" customFormat="1" ht="8.25" customHeight="1" x14ac:dyDescent="0.25">
      <c r="B13" s="145"/>
    </row>
    <row r="14" spans="1:6" s="71" customFormat="1" x14ac:dyDescent="0.25">
      <c r="A14" s="71" t="s">
        <v>67</v>
      </c>
      <c r="B14" s="145"/>
    </row>
    <row r="15" spans="1:6" s="71" customFormat="1" ht="8.25" customHeight="1" x14ac:dyDescent="0.25">
      <c r="B15" s="145"/>
    </row>
    <row r="16" spans="1:6" s="71" customFormat="1" x14ac:dyDescent="0.25">
      <c r="A16" s="69" t="s">
        <v>56</v>
      </c>
      <c r="B16" s="147"/>
      <c r="C16" s="70"/>
      <c r="D16" s="70"/>
    </row>
    <row r="17" spans="1:4" s="71" customFormat="1" ht="8.25" customHeight="1" x14ac:dyDescent="0.25">
      <c r="A17" s="69"/>
      <c r="B17" s="148"/>
    </row>
    <row r="18" spans="1:4" s="71" customFormat="1" x14ac:dyDescent="0.25">
      <c r="A18" s="69" t="s">
        <v>57</v>
      </c>
      <c r="B18" s="147"/>
      <c r="C18" s="70"/>
      <c r="D18" s="70"/>
    </row>
    <row r="19" spans="1:4" s="71" customFormat="1" x14ac:dyDescent="0.25">
      <c r="A19" s="72"/>
      <c r="B19" s="147"/>
      <c r="C19" s="70"/>
      <c r="D19" s="70"/>
    </row>
    <row r="20" spans="1:4" s="71" customFormat="1" x14ac:dyDescent="0.25">
      <c r="A20" s="72"/>
      <c r="B20" s="149"/>
      <c r="C20" s="73"/>
      <c r="D20" s="73"/>
    </row>
    <row r="21" spans="1:4" s="71" customFormat="1" x14ac:dyDescent="0.25">
      <c r="A21" s="69" t="s">
        <v>58</v>
      </c>
      <c r="B21" s="147"/>
      <c r="C21" s="70"/>
      <c r="D21" s="70"/>
    </row>
    <row r="22" spans="1:4" s="71" customFormat="1" ht="8.25" customHeight="1" x14ac:dyDescent="0.25">
      <c r="B22" s="148"/>
    </row>
    <row r="23" spans="1:4" s="71" customFormat="1" x14ac:dyDescent="0.25">
      <c r="A23" s="71" t="s">
        <v>65</v>
      </c>
      <c r="B23" s="148"/>
    </row>
    <row r="24" spans="1:4" s="71" customFormat="1" ht="8.25" customHeight="1" x14ac:dyDescent="0.25">
      <c r="B24" s="148"/>
    </row>
    <row r="25" spans="1:4" s="71" customFormat="1" ht="31.5" x14ac:dyDescent="0.25">
      <c r="A25" s="74" t="s">
        <v>60</v>
      </c>
      <c r="B25" s="147"/>
    </row>
    <row r="26" spans="1:4" s="71" customFormat="1" x14ac:dyDescent="0.25">
      <c r="A26" s="69" t="s">
        <v>61</v>
      </c>
      <c r="B26" s="147"/>
      <c r="C26" s="70"/>
      <c r="D26" s="70"/>
    </row>
    <row r="27" spans="1:4" s="71" customFormat="1" x14ac:dyDescent="0.25">
      <c r="A27" s="69" t="s">
        <v>66</v>
      </c>
      <c r="B27" s="148"/>
    </row>
    <row r="28" spans="1:4" s="71" customFormat="1" x14ac:dyDescent="0.25">
      <c r="A28" s="75" t="s">
        <v>56</v>
      </c>
      <c r="B28" s="147"/>
      <c r="C28" s="70"/>
      <c r="D28" s="70"/>
    </row>
    <row r="29" spans="1:4" s="71" customFormat="1" x14ac:dyDescent="0.25">
      <c r="A29" s="75" t="s">
        <v>62</v>
      </c>
      <c r="B29" s="149"/>
      <c r="C29" s="73"/>
      <c r="D29" s="73"/>
    </row>
    <row r="30" spans="1:4" s="71" customFormat="1" ht="8.25" customHeight="1" x14ac:dyDescent="0.25">
      <c r="B30" s="148"/>
    </row>
    <row r="31" spans="1:4" s="71" customFormat="1" x14ac:dyDescent="0.25">
      <c r="A31" s="71" t="s">
        <v>64</v>
      </c>
      <c r="B31" s="150"/>
      <c r="C31" s="76"/>
      <c r="D31" s="76"/>
    </row>
    <row r="32" spans="1:4" s="71" customFormat="1" ht="31.5" x14ac:dyDescent="0.25">
      <c r="A32" s="74" t="s">
        <v>63</v>
      </c>
      <c r="B32" s="147"/>
      <c r="C32" s="70"/>
      <c r="D32" s="70"/>
    </row>
    <row r="33" s="71" customFormat="1" x14ac:dyDescent="0.25"/>
    <row r="34" s="71" customFormat="1" x14ac:dyDescent="0.25"/>
    <row r="35" s="71" customFormat="1" x14ac:dyDescent="0.25"/>
    <row r="36" s="71" customFormat="1" x14ac:dyDescent="0.25"/>
    <row r="37" s="71" customFormat="1" x14ac:dyDescent="0.25"/>
    <row r="38" s="71" customFormat="1" x14ac:dyDescent="0.25"/>
    <row r="39" s="71" customFormat="1" x14ac:dyDescent="0.25"/>
    <row r="40" s="71" customFormat="1" x14ac:dyDescent="0.25"/>
  </sheetData>
  <mergeCells count="1">
    <mergeCell ref="A2:D2"/>
  </mergeCells>
  <pageMargins left="0.7" right="0.7" top="0.75" bottom="0.75" header="0.3" footer="0.3"/>
  <pageSetup paperSize="6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D22" sqref="D22"/>
    </sheetView>
  </sheetViews>
  <sheetFormatPr defaultRowHeight="15.75" x14ac:dyDescent="0.25"/>
  <sheetData/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4"/>
    <pageSetUpPr autoPageBreaks="0"/>
  </sheetPr>
  <dimension ref="C1:AK57"/>
  <sheetViews>
    <sheetView showGridLines="0" view="pageBreakPreview" topLeftCell="A34" zoomScale="60" zoomScaleNormal="100" workbookViewId="0">
      <selection activeCell="I34" sqref="I34"/>
    </sheetView>
  </sheetViews>
  <sheetFormatPr defaultRowHeight="12.75" x14ac:dyDescent="0.2"/>
  <cols>
    <col min="1" max="1" width="2.6640625" style="77" customWidth="1"/>
    <col min="2" max="37" width="5.77734375" style="77" customWidth="1"/>
    <col min="38" max="16384" width="8.88671875" style="77"/>
  </cols>
  <sheetData>
    <row r="1" spans="3:36" ht="20.25" customHeight="1" x14ac:dyDescent="0.2"/>
    <row r="2" spans="3:36" ht="15" customHeight="1" x14ac:dyDescent="0.2">
      <c r="C2" s="78"/>
      <c r="D2" s="78"/>
      <c r="E2" s="79"/>
      <c r="F2" s="79"/>
      <c r="G2" s="79"/>
      <c r="H2" s="79"/>
      <c r="I2" s="79"/>
      <c r="J2" s="79"/>
      <c r="K2" s="79"/>
      <c r="L2" s="79"/>
      <c r="M2" s="79"/>
      <c r="N2" s="78"/>
      <c r="O2" s="78"/>
      <c r="P2" s="78"/>
      <c r="Q2" s="78"/>
      <c r="R2" s="78"/>
      <c r="S2" s="78"/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</row>
    <row r="3" spans="3:36" ht="34.5" x14ac:dyDescent="0.45">
      <c r="C3" s="79"/>
      <c r="D3" s="138" t="s">
        <v>68</v>
      </c>
      <c r="E3" s="138"/>
      <c r="F3" s="138"/>
      <c r="G3" s="138"/>
      <c r="H3" s="138"/>
      <c r="I3" s="138"/>
      <c r="J3" s="138"/>
      <c r="K3" s="138"/>
      <c r="L3" s="138"/>
      <c r="M3" s="138"/>
      <c r="N3" s="138"/>
      <c r="O3" s="138"/>
      <c r="P3" s="138"/>
      <c r="Q3" s="138"/>
      <c r="R3" s="138"/>
      <c r="S3" s="138"/>
      <c r="T3" s="138"/>
      <c r="U3" s="138"/>
      <c r="V3" s="138"/>
      <c r="W3" s="138"/>
      <c r="X3" s="138"/>
      <c r="Y3" s="138"/>
      <c r="Z3" s="138"/>
      <c r="AA3" s="138"/>
      <c r="AB3" s="138"/>
      <c r="AC3" s="138"/>
      <c r="AD3" s="138"/>
      <c r="AE3" s="139">
        <v>2015</v>
      </c>
      <c r="AF3" s="139"/>
      <c r="AG3" s="139"/>
      <c r="AH3" s="139"/>
      <c r="AI3" s="139"/>
      <c r="AJ3" s="78"/>
    </row>
    <row r="4" spans="3:36" ht="9.75" customHeight="1" x14ac:dyDescent="0.2"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U4" s="78"/>
      <c r="V4" s="78"/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</row>
    <row r="5" spans="3:36" ht="15.75" x14ac:dyDescent="0.25">
      <c r="C5" s="78"/>
      <c r="D5" s="80" t="s">
        <v>69</v>
      </c>
      <c r="E5" s="81"/>
      <c r="F5" s="82"/>
      <c r="G5" s="82"/>
      <c r="H5" s="83"/>
      <c r="I5" s="83"/>
      <c r="J5" s="83"/>
      <c r="K5" s="83"/>
      <c r="L5" s="83"/>
      <c r="M5" s="80"/>
      <c r="N5" s="84"/>
      <c r="O5" s="83"/>
      <c r="P5" s="84"/>
      <c r="Q5" s="84"/>
      <c r="R5" s="84"/>
      <c r="S5" s="78"/>
      <c r="T5" s="78"/>
      <c r="U5" s="85" t="s">
        <v>10</v>
      </c>
      <c r="V5" s="84"/>
      <c r="W5" s="84"/>
      <c r="X5" s="84"/>
      <c r="Y5" s="84"/>
      <c r="Z5" s="84"/>
      <c r="AA5" s="84"/>
      <c r="AB5" s="84"/>
      <c r="AC5" s="84"/>
      <c r="AD5" s="84"/>
      <c r="AE5" s="84"/>
      <c r="AF5" s="84"/>
      <c r="AG5" s="84"/>
      <c r="AH5" s="84"/>
      <c r="AI5" s="78"/>
      <c r="AJ5" s="78"/>
    </row>
    <row r="6" spans="3:36" x14ac:dyDescent="0.2">
      <c r="C6" s="86"/>
      <c r="D6" s="132">
        <v>40909</v>
      </c>
      <c r="E6" s="132"/>
      <c r="F6" s="132"/>
      <c r="G6" s="132"/>
      <c r="H6" s="133" t="s">
        <v>70</v>
      </c>
      <c r="I6" s="133"/>
      <c r="J6" s="133"/>
      <c r="K6" s="133"/>
      <c r="L6" s="133"/>
      <c r="M6" s="133"/>
      <c r="N6" s="133"/>
      <c r="O6" s="133"/>
      <c r="P6" s="133"/>
      <c r="Q6" s="133"/>
      <c r="R6" s="87"/>
      <c r="S6" s="88"/>
      <c r="T6" s="86"/>
      <c r="U6" s="140"/>
      <c r="V6" s="140"/>
      <c r="W6" s="140"/>
      <c r="X6" s="140"/>
      <c r="Y6" s="140"/>
      <c r="Z6" s="140"/>
      <c r="AA6" s="140"/>
      <c r="AB6" s="140"/>
      <c r="AC6" s="140"/>
      <c r="AD6" s="140"/>
      <c r="AE6" s="140"/>
      <c r="AF6" s="140"/>
      <c r="AG6" s="140"/>
      <c r="AH6" s="140"/>
      <c r="AI6" s="140"/>
      <c r="AJ6" s="86"/>
    </row>
    <row r="7" spans="3:36" ht="14.25" x14ac:dyDescent="0.2">
      <c r="C7" s="89"/>
      <c r="D7" s="132">
        <v>40993</v>
      </c>
      <c r="E7" s="132"/>
      <c r="F7" s="132"/>
      <c r="G7" s="132"/>
      <c r="H7" s="133" t="s">
        <v>71</v>
      </c>
      <c r="I7" s="133"/>
      <c r="J7" s="133"/>
      <c r="K7" s="133"/>
      <c r="L7" s="133"/>
      <c r="M7" s="133"/>
      <c r="N7" s="133"/>
      <c r="O7" s="133"/>
      <c r="P7" s="133"/>
      <c r="Q7" s="133"/>
      <c r="R7" s="87"/>
      <c r="S7" s="88"/>
      <c r="T7" s="86"/>
      <c r="U7" s="134"/>
      <c r="V7" s="134"/>
      <c r="W7" s="134"/>
      <c r="X7" s="134"/>
      <c r="Y7" s="134"/>
      <c r="Z7" s="134"/>
      <c r="AA7" s="134"/>
      <c r="AB7" s="134"/>
      <c r="AC7" s="134"/>
      <c r="AD7" s="134"/>
      <c r="AE7" s="134"/>
      <c r="AF7" s="134"/>
      <c r="AG7" s="134"/>
      <c r="AH7" s="134"/>
      <c r="AI7" s="134"/>
      <c r="AJ7" s="86"/>
    </row>
    <row r="8" spans="3:36" ht="14.25" x14ac:dyDescent="0.2">
      <c r="C8" s="89"/>
      <c r="D8" s="132"/>
      <c r="E8" s="132"/>
      <c r="F8" s="132"/>
      <c r="G8" s="132"/>
      <c r="H8" s="133"/>
      <c r="I8" s="133"/>
      <c r="J8" s="133"/>
      <c r="K8" s="133"/>
      <c r="L8" s="133"/>
      <c r="M8" s="133"/>
      <c r="N8" s="133"/>
      <c r="O8" s="133"/>
      <c r="P8" s="133"/>
      <c r="Q8" s="133"/>
      <c r="R8" s="87"/>
      <c r="S8" s="88"/>
      <c r="T8" s="86"/>
      <c r="U8" s="134"/>
      <c r="V8" s="134"/>
      <c r="W8" s="134"/>
      <c r="X8" s="134"/>
      <c r="Y8" s="134"/>
      <c r="Z8" s="134"/>
      <c r="AA8" s="134"/>
      <c r="AB8" s="134"/>
      <c r="AC8" s="134"/>
      <c r="AD8" s="134"/>
      <c r="AE8" s="134"/>
      <c r="AF8" s="134"/>
      <c r="AG8" s="134"/>
      <c r="AH8" s="134"/>
      <c r="AI8" s="134"/>
      <c r="AJ8" s="86"/>
    </row>
    <row r="9" spans="3:36" ht="14.25" x14ac:dyDescent="0.2">
      <c r="C9" s="89"/>
      <c r="D9" s="132"/>
      <c r="E9" s="132"/>
      <c r="F9" s="132"/>
      <c r="G9" s="132"/>
      <c r="H9" s="133"/>
      <c r="I9" s="133"/>
      <c r="J9" s="133"/>
      <c r="K9" s="133"/>
      <c r="L9" s="133"/>
      <c r="M9" s="133"/>
      <c r="N9" s="133"/>
      <c r="O9" s="133"/>
      <c r="P9" s="133"/>
      <c r="Q9" s="133"/>
      <c r="R9" s="87"/>
      <c r="S9" s="88"/>
      <c r="T9" s="86"/>
      <c r="U9" s="134"/>
      <c r="V9" s="134"/>
      <c r="W9" s="134"/>
      <c r="X9" s="134"/>
      <c r="Y9" s="134"/>
      <c r="Z9" s="134"/>
      <c r="AA9" s="134"/>
      <c r="AB9" s="134"/>
      <c r="AC9" s="134"/>
      <c r="AD9" s="134"/>
      <c r="AE9" s="134"/>
      <c r="AF9" s="134"/>
      <c r="AG9" s="134"/>
      <c r="AH9" s="134"/>
      <c r="AI9" s="134"/>
      <c r="AJ9" s="86"/>
    </row>
    <row r="10" spans="3:36" ht="14.25" x14ac:dyDescent="0.2">
      <c r="C10" s="89"/>
      <c r="D10" s="132"/>
      <c r="E10" s="132"/>
      <c r="F10" s="132"/>
      <c r="G10" s="132"/>
      <c r="H10" s="133"/>
      <c r="I10" s="133"/>
      <c r="J10" s="133"/>
      <c r="K10" s="133"/>
      <c r="L10" s="133"/>
      <c r="M10" s="133"/>
      <c r="N10" s="133"/>
      <c r="O10" s="133"/>
      <c r="P10" s="133"/>
      <c r="Q10" s="133"/>
      <c r="R10" s="87"/>
      <c r="S10" s="88"/>
      <c r="T10" s="86"/>
      <c r="U10" s="134"/>
      <c r="V10" s="134"/>
      <c r="W10" s="134"/>
      <c r="X10" s="134"/>
      <c r="Y10" s="134"/>
      <c r="Z10" s="134"/>
      <c r="AA10" s="134"/>
      <c r="AB10" s="134"/>
      <c r="AC10" s="134"/>
      <c r="AD10" s="134"/>
      <c r="AE10" s="134"/>
      <c r="AF10" s="134"/>
      <c r="AG10" s="134"/>
      <c r="AH10" s="134"/>
      <c r="AI10" s="134"/>
      <c r="AJ10" s="86"/>
    </row>
    <row r="11" spans="3:36" ht="14.25" x14ac:dyDescent="0.2">
      <c r="C11" s="89"/>
      <c r="D11" s="132"/>
      <c r="E11" s="132"/>
      <c r="F11" s="132"/>
      <c r="G11" s="132"/>
      <c r="H11" s="133"/>
      <c r="I11" s="133"/>
      <c r="J11" s="133"/>
      <c r="K11" s="133"/>
      <c r="L11" s="133"/>
      <c r="M11" s="133"/>
      <c r="N11" s="133"/>
      <c r="O11" s="133"/>
      <c r="P11" s="133"/>
      <c r="Q11" s="133"/>
      <c r="R11" s="87"/>
      <c r="S11" s="88"/>
      <c r="T11" s="86"/>
      <c r="U11" s="134"/>
      <c r="V11" s="134"/>
      <c r="W11" s="134"/>
      <c r="X11" s="134"/>
      <c r="Y11" s="134"/>
      <c r="Z11" s="134"/>
      <c r="AA11" s="134"/>
      <c r="AB11" s="134"/>
      <c r="AC11" s="134"/>
      <c r="AD11" s="134"/>
      <c r="AE11" s="134"/>
      <c r="AF11" s="134"/>
      <c r="AG11" s="134"/>
      <c r="AH11" s="134"/>
      <c r="AI11" s="134"/>
      <c r="AJ11" s="86"/>
    </row>
    <row r="12" spans="3:36" ht="14.25" x14ac:dyDescent="0.2">
      <c r="C12" s="89"/>
      <c r="D12" s="132"/>
      <c r="E12" s="132"/>
      <c r="F12" s="132"/>
      <c r="G12" s="132"/>
      <c r="H12" s="133"/>
      <c r="I12" s="133"/>
      <c r="J12" s="133"/>
      <c r="K12" s="133"/>
      <c r="L12" s="133"/>
      <c r="M12" s="133"/>
      <c r="N12" s="133"/>
      <c r="O12" s="133"/>
      <c r="P12" s="133"/>
      <c r="Q12" s="133"/>
      <c r="R12" s="87"/>
      <c r="S12" s="88"/>
      <c r="T12" s="86"/>
      <c r="U12" s="134"/>
      <c r="V12" s="134"/>
      <c r="W12" s="134"/>
      <c r="X12" s="134"/>
      <c r="Y12" s="134"/>
      <c r="Z12" s="134"/>
      <c r="AA12" s="134"/>
      <c r="AB12" s="134"/>
      <c r="AC12" s="134"/>
      <c r="AD12" s="134"/>
      <c r="AE12" s="134"/>
      <c r="AF12" s="134"/>
      <c r="AG12" s="134"/>
      <c r="AH12" s="134"/>
      <c r="AI12" s="134"/>
      <c r="AJ12" s="86"/>
    </row>
    <row r="13" spans="3:36" ht="14.25" x14ac:dyDescent="0.2">
      <c r="C13" s="89"/>
      <c r="D13" s="132"/>
      <c r="E13" s="132"/>
      <c r="F13" s="132"/>
      <c r="G13" s="132"/>
      <c r="H13" s="133"/>
      <c r="I13" s="133"/>
      <c r="J13" s="133"/>
      <c r="K13" s="133"/>
      <c r="L13" s="133"/>
      <c r="M13" s="133"/>
      <c r="N13" s="133"/>
      <c r="O13" s="133"/>
      <c r="P13" s="133"/>
      <c r="Q13" s="133"/>
      <c r="R13" s="87"/>
      <c r="S13" s="88"/>
      <c r="T13" s="86"/>
      <c r="U13" s="134"/>
      <c r="V13" s="134"/>
      <c r="W13" s="134"/>
      <c r="X13" s="134"/>
      <c r="Y13" s="134"/>
      <c r="Z13" s="134"/>
      <c r="AA13" s="134"/>
      <c r="AB13" s="134"/>
      <c r="AC13" s="134"/>
      <c r="AD13" s="134"/>
      <c r="AE13" s="134"/>
      <c r="AF13" s="134"/>
      <c r="AG13" s="134"/>
      <c r="AH13" s="134"/>
      <c r="AI13" s="134"/>
      <c r="AJ13" s="86"/>
    </row>
    <row r="14" spans="3:36" ht="14.25" x14ac:dyDescent="0.2">
      <c r="C14" s="89"/>
      <c r="D14" s="132"/>
      <c r="E14" s="132"/>
      <c r="F14" s="132"/>
      <c r="G14" s="132"/>
      <c r="H14" s="133"/>
      <c r="I14" s="133"/>
      <c r="J14" s="133"/>
      <c r="K14" s="133"/>
      <c r="L14" s="133"/>
      <c r="M14" s="133"/>
      <c r="N14" s="133"/>
      <c r="O14" s="133"/>
      <c r="P14" s="133"/>
      <c r="Q14" s="133"/>
      <c r="R14" s="87"/>
      <c r="S14" s="88"/>
      <c r="T14" s="86"/>
      <c r="U14" s="134"/>
      <c r="V14" s="134"/>
      <c r="W14" s="134"/>
      <c r="X14" s="134"/>
      <c r="Y14" s="134"/>
      <c r="Z14" s="134"/>
      <c r="AA14" s="134"/>
      <c r="AB14" s="134"/>
      <c r="AC14" s="134"/>
      <c r="AD14" s="134"/>
      <c r="AE14" s="134"/>
      <c r="AF14" s="134"/>
      <c r="AG14" s="134"/>
      <c r="AH14" s="134"/>
      <c r="AI14" s="134"/>
      <c r="AJ14" s="86"/>
    </row>
    <row r="15" spans="3:36" ht="14.25" x14ac:dyDescent="0.2">
      <c r="C15" s="89"/>
      <c r="D15" s="132"/>
      <c r="E15" s="132"/>
      <c r="F15" s="132"/>
      <c r="G15" s="132"/>
      <c r="H15" s="133"/>
      <c r="I15" s="133"/>
      <c r="J15" s="133"/>
      <c r="K15" s="133"/>
      <c r="L15" s="133"/>
      <c r="M15" s="133"/>
      <c r="N15" s="133"/>
      <c r="O15" s="133"/>
      <c r="P15" s="133"/>
      <c r="Q15" s="133"/>
      <c r="R15" s="87"/>
      <c r="S15" s="88"/>
      <c r="T15" s="86"/>
      <c r="U15" s="134"/>
      <c r="V15" s="134"/>
      <c r="W15" s="134"/>
      <c r="X15" s="134"/>
      <c r="Y15" s="134"/>
      <c r="Z15" s="134"/>
      <c r="AA15" s="134"/>
      <c r="AB15" s="134"/>
      <c r="AC15" s="134"/>
      <c r="AD15" s="134"/>
      <c r="AE15" s="134"/>
      <c r="AF15" s="134"/>
      <c r="AG15" s="134"/>
      <c r="AH15" s="134"/>
      <c r="AI15" s="134"/>
      <c r="AJ15" s="86"/>
    </row>
    <row r="16" spans="3:36" ht="14.25" x14ac:dyDescent="0.2">
      <c r="C16" s="89"/>
      <c r="D16" s="132"/>
      <c r="E16" s="132"/>
      <c r="F16" s="132"/>
      <c r="G16" s="132"/>
      <c r="H16" s="133"/>
      <c r="I16" s="133"/>
      <c r="J16" s="133"/>
      <c r="K16" s="133"/>
      <c r="L16" s="133"/>
      <c r="M16" s="133"/>
      <c r="N16" s="133"/>
      <c r="O16" s="133"/>
      <c r="P16" s="133"/>
      <c r="Q16" s="133"/>
      <c r="R16" s="87"/>
      <c r="S16" s="88"/>
      <c r="T16" s="86"/>
      <c r="U16" s="134"/>
      <c r="V16" s="134"/>
      <c r="W16" s="134"/>
      <c r="X16" s="134"/>
      <c r="Y16" s="134"/>
      <c r="Z16" s="134"/>
      <c r="AA16" s="134"/>
      <c r="AB16" s="134"/>
      <c r="AC16" s="134"/>
      <c r="AD16" s="134"/>
      <c r="AE16" s="134"/>
      <c r="AF16" s="134"/>
      <c r="AG16" s="134"/>
      <c r="AH16" s="134"/>
      <c r="AI16" s="134"/>
      <c r="AJ16" s="86"/>
    </row>
    <row r="17" spans="3:37" ht="14.25" x14ac:dyDescent="0.2">
      <c r="C17" s="89"/>
      <c r="D17" s="132"/>
      <c r="E17" s="132"/>
      <c r="F17" s="132"/>
      <c r="G17" s="132"/>
      <c r="H17" s="133"/>
      <c r="I17" s="133"/>
      <c r="J17" s="133"/>
      <c r="K17" s="133"/>
      <c r="L17" s="133"/>
      <c r="M17" s="133"/>
      <c r="N17" s="133"/>
      <c r="O17" s="133"/>
      <c r="P17" s="133"/>
      <c r="Q17" s="133"/>
      <c r="R17" s="87"/>
      <c r="S17" s="88"/>
      <c r="T17" s="86"/>
      <c r="U17" s="134"/>
      <c r="V17" s="134"/>
      <c r="W17" s="134"/>
      <c r="X17" s="134"/>
      <c r="Y17" s="134"/>
      <c r="Z17" s="134"/>
      <c r="AA17" s="134"/>
      <c r="AB17" s="134"/>
      <c r="AC17" s="134"/>
      <c r="AD17" s="134"/>
      <c r="AE17" s="134"/>
      <c r="AF17" s="134"/>
      <c r="AG17" s="134"/>
      <c r="AH17" s="134"/>
      <c r="AI17" s="134"/>
      <c r="AJ17" s="86"/>
    </row>
    <row r="18" spans="3:37" ht="14.25" x14ac:dyDescent="0.2">
      <c r="C18" s="89"/>
      <c r="D18" s="132"/>
      <c r="E18" s="132"/>
      <c r="F18" s="132"/>
      <c r="G18" s="132"/>
      <c r="H18" s="133"/>
      <c r="I18" s="133"/>
      <c r="J18" s="133"/>
      <c r="K18" s="133"/>
      <c r="L18" s="133"/>
      <c r="M18" s="133"/>
      <c r="N18" s="133"/>
      <c r="O18" s="133"/>
      <c r="P18" s="133"/>
      <c r="Q18" s="133"/>
      <c r="R18" s="87"/>
      <c r="S18" s="88"/>
      <c r="T18" s="86"/>
      <c r="U18" s="134"/>
      <c r="V18" s="134"/>
      <c r="W18" s="134"/>
      <c r="X18" s="134"/>
      <c r="Y18" s="134"/>
      <c r="Z18" s="134"/>
      <c r="AA18" s="134"/>
      <c r="AB18" s="134"/>
      <c r="AC18" s="134"/>
      <c r="AD18" s="134"/>
      <c r="AE18" s="134"/>
      <c r="AF18" s="134"/>
      <c r="AG18" s="134"/>
      <c r="AH18" s="134"/>
      <c r="AI18" s="134"/>
      <c r="AJ18" s="86"/>
    </row>
    <row r="19" spans="3:37" ht="14.25" x14ac:dyDescent="0.2">
      <c r="C19" s="89"/>
      <c r="D19" s="132"/>
      <c r="E19" s="132"/>
      <c r="F19" s="132"/>
      <c r="G19" s="132"/>
      <c r="H19" s="133"/>
      <c r="I19" s="133"/>
      <c r="J19" s="133"/>
      <c r="K19" s="133"/>
      <c r="L19" s="133"/>
      <c r="M19" s="133"/>
      <c r="N19" s="133"/>
      <c r="O19" s="133"/>
      <c r="P19" s="133"/>
      <c r="Q19" s="133"/>
      <c r="R19" s="87"/>
      <c r="S19" s="88"/>
      <c r="T19" s="86"/>
      <c r="U19" s="134"/>
      <c r="V19" s="134"/>
      <c r="W19" s="134"/>
      <c r="X19" s="134"/>
      <c r="Y19" s="134"/>
      <c r="Z19" s="134"/>
      <c r="AA19" s="134"/>
      <c r="AB19" s="134"/>
      <c r="AC19" s="134"/>
      <c r="AD19" s="134"/>
      <c r="AE19" s="134"/>
      <c r="AF19" s="134"/>
      <c r="AG19" s="134"/>
      <c r="AH19" s="134"/>
      <c r="AI19" s="134"/>
      <c r="AJ19" s="86"/>
    </row>
    <row r="20" spans="3:37" ht="14.25" x14ac:dyDescent="0.2">
      <c r="C20" s="89"/>
      <c r="D20" s="132"/>
      <c r="E20" s="132"/>
      <c r="F20" s="132"/>
      <c r="G20" s="132"/>
      <c r="H20" s="133"/>
      <c r="I20" s="133"/>
      <c r="J20" s="133"/>
      <c r="K20" s="133"/>
      <c r="L20" s="133"/>
      <c r="M20" s="133"/>
      <c r="N20" s="133"/>
      <c r="O20" s="133"/>
      <c r="P20" s="133"/>
      <c r="Q20" s="133"/>
      <c r="R20" s="87"/>
      <c r="S20" s="88"/>
      <c r="T20" s="86"/>
      <c r="U20" s="134"/>
      <c r="V20" s="134"/>
      <c r="W20" s="134"/>
      <c r="X20" s="134"/>
      <c r="Y20" s="134"/>
      <c r="Z20" s="134"/>
      <c r="AA20" s="134"/>
      <c r="AB20" s="134"/>
      <c r="AC20" s="134"/>
      <c r="AD20" s="134"/>
      <c r="AE20" s="134"/>
      <c r="AF20" s="134"/>
      <c r="AG20" s="134"/>
      <c r="AH20" s="134"/>
      <c r="AI20" s="134"/>
      <c r="AJ20" s="86"/>
    </row>
    <row r="21" spans="3:37" ht="14.25" x14ac:dyDescent="0.2">
      <c r="C21" s="89"/>
      <c r="D21" s="135"/>
      <c r="E21" s="135"/>
      <c r="F21" s="88"/>
      <c r="G21" s="88"/>
      <c r="H21" s="88"/>
      <c r="I21" s="88"/>
      <c r="J21" s="88"/>
      <c r="K21" s="88"/>
      <c r="L21" s="88"/>
      <c r="M21" s="89"/>
      <c r="N21" s="89"/>
      <c r="O21" s="89"/>
      <c r="P21" s="86"/>
      <c r="Q21" s="86"/>
      <c r="R21" s="86"/>
      <c r="S21" s="86"/>
      <c r="T21" s="86"/>
      <c r="U21" s="86"/>
      <c r="V21" s="86"/>
      <c r="W21" s="86"/>
      <c r="X21" s="86"/>
      <c r="Y21" s="86"/>
      <c r="Z21" s="86"/>
      <c r="AA21" s="86"/>
      <c r="AB21" s="86"/>
      <c r="AC21" s="86"/>
      <c r="AD21" s="86"/>
      <c r="AE21" s="86"/>
      <c r="AF21" s="86"/>
      <c r="AG21" s="86"/>
      <c r="AH21" s="86"/>
      <c r="AI21" s="86"/>
      <c r="AJ21" s="86"/>
    </row>
    <row r="22" spans="3:37" ht="14.25" x14ac:dyDescent="0.2">
      <c r="C22" s="90"/>
      <c r="D22" s="136"/>
      <c r="E22" s="136"/>
      <c r="F22" s="91"/>
      <c r="G22" s="91"/>
      <c r="H22" s="91"/>
      <c r="I22" s="92"/>
      <c r="J22" s="92"/>
      <c r="K22" s="92"/>
      <c r="L22" s="92"/>
      <c r="M22" s="93"/>
      <c r="N22" s="93"/>
      <c r="O22" s="93"/>
      <c r="P22" s="94"/>
      <c r="Q22" s="94"/>
      <c r="R22" s="94"/>
      <c r="S22" s="94"/>
      <c r="T22" s="94"/>
      <c r="U22" s="94"/>
      <c r="V22" s="94"/>
      <c r="W22" s="94"/>
      <c r="X22" s="94"/>
      <c r="Y22" s="94"/>
      <c r="Z22" s="94"/>
      <c r="AA22" s="94"/>
      <c r="AB22" s="94"/>
      <c r="AC22" s="94"/>
      <c r="AD22" s="94"/>
      <c r="AE22" s="94"/>
      <c r="AF22" s="94"/>
      <c r="AG22" s="94"/>
      <c r="AH22" s="94"/>
      <c r="AI22" s="94"/>
      <c r="AJ22" s="94"/>
      <c r="AK22" s="94"/>
    </row>
    <row r="23" spans="3:37" ht="14.25" x14ac:dyDescent="0.2">
      <c r="C23" s="90"/>
      <c r="D23" s="91"/>
      <c r="E23" s="91"/>
      <c r="F23" s="91"/>
      <c r="G23" s="91"/>
      <c r="H23" s="91"/>
      <c r="I23" s="92"/>
      <c r="J23" s="92"/>
      <c r="K23" s="92"/>
      <c r="L23" s="92"/>
      <c r="M23" s="93"/>
      <c r="N23" s="93"/>
      <c r="O23" s="93"/>
      <c r="P23" s="94"/>
      <c r="Q23" s="94"/>
      <c r="R23" s="94"/>
      <c r="S23" s="94"/>
      <c r="T23" s="94"/>
      <c r="U23" s="94"/>
      <c r="V23" s="94"/>
      <c r="W23" s="94"/>
      <c r="X23" s="94"/>
      <c r="Y23" s="94"/>
      <c r="Z23" s="94"/>
      <c r="AA23" s="94"/>
      <c r="AB23" s="94"/>
      <c r="AC23" s="94"/>
      <c r="AD23" s="94"/>
      <c r="AE23" s="94"/>
      <c r="AF23" s="94"/>
      <c r="AG23" s="94"/>
      <c r="AH23" s="94"/>
      <c r="AI23" s="94"/>
      <c r="AJ23" s="94"/>
      <c r="AK23" s="94"/>
    </row>
    <row r="24" spans="3:37" ht="14.25" x14ac:dyDescent="0.2">
      <c r="C24" s="90"/>
      <c r="D24" s="91"/>
      <c r="E24" s="91"/>
      <c r="F24" s="91"/>
      <c r="G24" s="91"/>
      <c r="H24" s="91"/>
      <c r="I24" s="92"/>
      <c r="J24" s="92"/>
      <c r="K24" s="92"/>
      <c r="L24" s="92"/>
      <c r="M24" s="93"/>
      <c r="N24" s="93"/>
      <c r="O24" s="93"/>
      <c r="P24" s="94"/>
      <c r="Q24" s="94"/>
      <c r="R24" s="94"/>
      <c r="S24" s="94"/>
      <c r="T24" s="94"/>
      <c r="U24" s="94"/>
      <c r="V24" s="94"/>
      <c r="W24" s="94"/>
      <c r="X24" s="94"/>
      <c r="Y24" s="94"/>
      <c r="Z24" s="94"/>
      <c r="AA24" s="94"/>
      <c r="AB24" s="94"/>
      <c r="AC24" s="94"/>
      <c r="AD24" s="94"/>
      <c r="AE24" s="94"/>
      <c r="AF24" s="94"/>
      <c r="AG24" s="94"/>
      <c r="AH24" s="94"/>
      <c r="AI24" s="94"/>
      <c r="AJ24" s="94"/>
      <c r="AK24" s="94"/>
    </row>
    <row r="25" spans="3:37" s="97" customFormat="1" x14ac:dyDescent="0.2">
      <c r="AK25" s="98"/>
    </row>
    <row r="26" spans="3:37" s="97" customFormat="1" ht="14.25" x14ac:dyDescent="0.2">
      <c r="C26" s="99"/>
      <c r="D26" s="100"/>
      <c r="E26" s="100"/>
      <c r="F26" s="100"/>
      <c r="G26" s="100"/>
      <c r="H26" s="100"/>
      <c r="I26" s="101"/>
      <c r="J26" s="101"/>
      <c r="K26" s="101"/>
      <c r="L26" s="101"/>
      <c r="M26" s="102"/>
      <c r="N26" s="102"/>
      <c r="O26" s="102"/>
      <c r="P26" s="98"/>
      <c r="Q26" s="98"/>
      <c r="R26" s="98"/>
      <c r="S26" s="98"/>
      <c r="T26" s="98"/>
      <c r="U26" s="98"/>
      <c r="V26" s="98"/>
      <c r="W26" s="98"/>
      <c r="X26" s="98"/>
      <c r="Y26" s="98"/>
      <c r="Z26" s="98"/>
      <c r="AA26" s="98"/>
      <c r="AB26" s="98"/>
      <c r="AC26" s="98"/>
      <c r="AD26" s="98"/>
      <c r="AE26" s="98"/>
      <c r="AF26" s="98"/>
      <c r="AG26" s="98"/>
      <c r="AH26" s="98"/>
      <c r="AI26" s="98"/>
      <c r="AJ26" s="98"/>
      <c r="AK26" s="98"/>
    </row>
    <row r="27" spans="3:37" s="97" customFormat="1" ht="14.25" x14ac:dyDescent="0.2">
      <c r="C27" s="99"/>
      <c r="D27" s="100"/>
      <c r="E27" s="100"/>
      <c r="F27" s="100"/>
      <c r="G27" s="100"/>
      <c r="H27" s="100"/>
      <c r="I27" s="101"/>
      <c r="J27" s="101"/>
      <c r="K27" s="101"/>
      <c r="L27" s="101"/>
      <c r="M27" s="102"/>
      <c r="N27" s="102"/>
      <c r="O27" s="102"/>
      <c r="P27" s="98"/>
      <c r="Q27" s="98"/>
      <c r="R27" s="98"/>
      <c r="S27" s="98"/>
      <c r="T27" s="98"/>
      <c r="U27" s="98"/>
      <c r="V27" s="98"/>
      <c r="W27" s="98"/>
      <c r="X27" s="98"/>
      <c r="Y27" s="98"/>
      <c r="Z27" s="98"/>
      <c r="AA27" s="98"/>
      <c r="AB27" s="98"/>
      <c r="AC27" s="98"/>
      <c r="AD27" s="98"/>
      <c r="AE27" s="98"/>
      <c r="AF27" s="98"/>
      <c r="AG27" s="98"/>
      <c r="AH27" s="98"/>
      <c r="AI27" s="98"/>
      <c r="AJ27" s="98"/>
      <c r="AK27" s="98"/>
    </row>
    <row r="28" spans="3:37" s="97" customFormat="1" ht="74.25" x14ac:dyDescent="0.2">
      <c r="C28" s="137">
        <f>+CalendarYear</f>
        <v>2015</v>
      </c>
      <c r="D28" s="137"/>
      <c r="E28" s="137"/>
      <c r="F28" s="137"/>
      <c r="G28" s="137"/>
      <c r="H28" s="137"/>
      <c r="I28" s="137"/>
      <c r="J28" s="137"/>
      <c r="K28" s="137"/>
      <c r="L28" s="137"/>
      <c r="M28" s="137"/>
      <c r="N28" s="137"/>
      <c r="O28" s="137"/>
      <c r="P28" s="137"/>
      <c r="Q28" s="137"/>
      <c r="R28" s="137"/>
      <c r="S28" s="137"/>
      <c r="T28" s="137"/>
      <c r="U28" s="137"/>
      <c r="V28" s="137"/>
      <c r="W28" s="137"/>
      <c r="X28" s="137"/>
      <c r="Y28" s="137"/>
      <c r="Z28" s="137"/>
      <c r="AA28" s="137"/>
      <c r="AB28" s="137"/>
      <c r="AC28" s="137"/>
      <c r="AD28" s="137"/>
      <c r="AE28" s="137"/>
      <c r="AF28" s="137"/>
      <c r="AG28" s="137"/>
      <c r="AH28" s="137"/>
      <c r="AI28" s="137"/>
      <c r="AJ28" s="137"/>
      <c r="AK28" s="98"/>
    </row>
    <row r="29" spans="3:37" s="97" customFormat="1" ht="14.25" x14ac:dyDescent="0.2">
      <c r="C29" s="99"/>
      <c r="D29" s="100"/>
      <c r="E29" s="100"/>
      <c r="F29" s="100"/>
      <c r="G29" s="100"/>
      <c r="H29" s="100"/>
      <c r="I29" s="101"/>
      <c r="J29" s="101"/>
      <c r="K29" s="101"/>
      <c r="L29" s="101"/>
      <c r="M29" s="102"/>
      <c r="N29" s="102"/>
      <c r="O29" s="102"/>
      <c r="P29" s="98"/>
      <c r="Q29" s="98"/>
      <c r="R29" s="98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  <c r="AF29" s="98"/>
      <c r="AG29" s="98"/>
      <c r="AH29" s="98"/>
      <c r="AI29" s="98"/>
      <c r="AJ29" s="98"/>
      <c r="AK29" s="98"/>
    </row>
    <row r="30" spans="3:37" s="97" customFormat="1" ht="30" customHeight="1" x14ac:dyDescent="0.2"/>
    <row r="31" spans="3:37" s="105" customFormat="1" ht="30" customHeight="1" x14ac:dyDescent="0.4">
      <c r="C31" s="131">
        <f>DATE(CalendarYear,1,1)</f>
        <v>42005</v>
      </c>
      <c r="D31" s="131"/>
      <c r="E31" s="131"/>
      <c r="F31" s="131"/>
      <c r="G31" s="131"/>
      <c r="H31" s="131"/>
      <c r="I31" s="131"/>
      <c r="J31" s="103"/>
      <c r="K31" s="104"/>
      <c r="L31" s="131">
        <f>DATE(CalendarYear,2,1)</f>
        <v>42036</v>
      </c>
      <c r="M31" s="131"/>
      <c r="N31" s="131"/>
      <c r="O31" s="131"/>
      <c r="P31" s="131"/>
      <c r="Q31" s="131"/>
      <c r="R31" s="131"/>
      <c r="S31" s="103"/>
      <c r="U31" s="131">
        <f>DATE(CalendarYear,3,1)</f>
        <v>42064</v>
      </c>
      <c r="V31" s="131"/>
      <c r="W31" s="131"/>
      <c r="X31" s="131"/>
      <c r="Y31" s="131"/>
      <c r="Z31" s="131"/>
      <c r="AA31" s="131"/>
      <c r="AB31" s="103"/>
      <c r="AC31" s="106"/>
      <c r="AD31" s="131">
        <f>DATE(CalendarYear,4,1)</f>
        <v>42095</v>
      </c>
      <c r="AE31" s="131"/>
      <c r="AF31" s="131"/>
      <c r="AG31" s="131"/>
      <c r="AH31" s="131"/>
      <c r="AI31" s="131"/>
      <c r="AJ31" s="131"/>
    </row>
    <row r="32" spans="3:37" s="117" customFormat="1" ht="30" customHeight="1" x14ac:dyDescent="0.4">
      <c r="C32" s="114" t="s">
        <v>12</v>
      </c>
      <c r="D32" s="114" t="s">
        <v>13</v>
      </c>
      <c r="E32" s="114" t="s">
        <v>14</v>
      </c>
      <c r="F32" s="114" t="s">
        <v>15</v>
      </c>
      <c r="G32" s="114" t="s">
        <v>14</v>
      </c>
      <c r="H32" s="114" t="s">
        <v>16</v>
      </c>
      <c r="I32" s="114" t="s">
        <v>12</v>
      </c>
      <c r="J32" s="115"/>
      <c r="K32" s="116"/>
      <c r="L32" s="114" t="s">
        <v>12</v>
      </c>
      <c r="M32" s="114" t="s">
        <v>13</v>
      </c>
      <c r="N32" s="114" t="s">
        <v>14</v>
      </c>
      <c r="O32" s="114" t="s">
        <v>15</v>
      </c>
      <c r="P32" s="114" t="s">
        <v>14</v>
      </c>
      <c r="Q32" s="114" t="s">
        <v>16</v>
      </c>
      <c r="R32" s="114" t="s">
        <v>12</v>
      </c>
      <c r="S32" s="115"/>
      <c r="U32" s="114" t="s">
        <v>12</v>
      </c>
      <c r="V32" s="114" t="s">
        <v>13</v>
      </c>
      <c r="W32" s="114" t="s">
        <v>14</v>
      </c>
      <c r="X32" s="114" t="s">
        <v>15</v>
      </c>
      <c r="Y32" s="114" t="s">
        <v>14</v>
      </c>
      <c r="Z32" s="114" t="s">
        <v>16</v>
      </c>
      <c r="AA32" s="114" t="s">
        <v>12</v>
      </c>
      <c r="AB32" s="115"/>
      <c r="AC32" s="118"/>
      <c r="AD32" s="114" t="s">
        <v>12</v>
      </c>
      <c r="AE32" s="114" t="s">
        <v>13</v>
      </c>
      <c r="AF32" s="114" t="s">
        <v>14</v>
      </c>
      <c r="AG32" s="114" t="s">
        <v>15</v>
      </c>
      <c r="AH32" s="114" t="s">
        <v>14</v>
      </c>
      <c r="AI32" s="114" t="s">
        <v>16</v>
      </c>
      <c r="AJ32" s="114" t="s">
        <v>12</v>
      </c>
    </row>
    <row r="33" spans="3:36" s="117" customFormat="1" ht="30" customHeight="1" x14ac:dyDescent="0.4">
      <c r="C33" s="119" t="str">
        <f>IF(DAY(JanSun1)=1,"",IF(AND(YEAR(JanSun1+1)=CalendarYear,MONTH(JanSun1+1)=1),JanSun1+1,""))</f>
        <v/>
      </c>
      <c r="D33" s="119" t="str">
        <f>IF(DAY(JanSun1)=1,"",IF(AND(YEAR(JanSun1+2)=CalendarYear,MONTH(JanSun1+2)=1),JanSun1+2,""))</f>
        <v/>
      </c>
      <c r="E33" s="119" t="str">
        <f>IF(DAY(JanSun1)=1,"",IF(AND(YEAR(JanSun1+3)=CalendarYear,MONTH(JanSun1+3)=1),JanSun1+3,""))</f>
        <v/>
      </c>
      <c r="F33" s="119" t="str">
        <f>IF(DAY(JanSun1)=1,"",IF(AND(YEAR(JanSun1+4)=CalendarYear,MONTH(JanSun1+4)=1),JanSun1+4,""))</f>
        <v/>
      </c>
      <c r="G33" s="119">
        <f>IF(DAY(JanSun1)=1,"",IF(AND(YEAR(JanSun1+5)=CalendarYear,MONTH(JanSun1+5)=1),JanSun1+5,""))</f>
        <v>42005</v>
      </c>
      <c r="H33" s="119">
        <f>IF(DAY(JanSun1)=1,"",IF(AND(YEAR(JanSun1+6)=CalendarYear,MONTH(JanSun1+6)=1),JanSun1+6,""))</f>
        <v>42006</v>
      </c>
      <c r="I33" s="119">
        <f>IF(DAY(JanSun1)=1,IF(AND(YEAR(JanSun1)=CalendarYear,MONTH(JanSun1)=1),JanSun1,""),IF(AND(YEAR(JanSun1+7)=CalendarYear,MONTH(JanSun1+7)=1),JanSun1+7,""))</f>
        <v>42007</v>
      </c>
      <c r="J33" s="120"/>
      <c r="K33" s="119"/>
      <c r="L33" s="119">
        <f>IF(DAY(FebSun1)=1,"",IF(AND(YEAR(FebSun1+1)=CalendarYear,MONTH(FebSun1+1)=2),FebSun1+1,""))</f>
        <v>42036</v>
      </c>
      <c r="M33" s="119">
        <f>IF(DAY(FebSun1)=1,"",IF(AND(YEAR(FebSun1+2)=CalendarYear,MONTH(FebSun1+2)=2),FebSun1+2,""))</f>
        <v>42037</v>
      </c>
      <c r="N33" s="119">
        <f>IF(DAY(FebSun1)=1,"",IF(AND(YEAR(FebSun1+3)=CalendarYear,MONTH(FebSun1+3)=2),FebSun1+3,""))</f>
        <v>42038</v>
      </c>
      <c r="O33" s="119">
        <f>IF(DAY(FebSun1)=1,"",IF(AND(YEAR(FebSun1+4)=CalendarYear,MONTH(FebSun1+4)=2),FebSun1+4,""))</f>
        <v>42039</v>
      </c>
      <c r="P33" s="119">
        <f>IF(DAY(FebSun1)=1,"",IF(AND(YEAR(FebSun1+5)=CalendarYear,MONTH(FebSun1+5)=2),FebSun1+5,""))</f>
        <v>42040</v>
      </c>
      <c r="Q33" s="119">
        <f>IF(DAY(FebSun1)=1,"",IF(AND(YEAR(FebSun1+6)=CalendarYear,MONTH(FebSun1+6)=2),FebSun1+6,""))</f>
        <v>42041</v>
      </c>
      <c r="R33" s="119">
        <f>IF(DAY(FebSun1)=1,IF(AND(YEAR(FebSun1)=CalendarYear,MONTH(FebSun1)=2),FebSun1,""),IF(AND(YEAR(FebSun1+7)=CalendarYear,MONTH(FebSun1+7)=2),FebSun1+7,""))</f>
        <v>42042</v>
      </c>
      <c r="S33" s="120"/>
      <c r="U33" s="119">
        <f>IF(DAY(MarSun1)=1,"",IF(AND(YEAR(MarSun1+1)=CalendarYear,MONTH(MarSun1+1)=3),MarSun1+1,""))</f>
        <v>42064</v>
      </c>
      <c r="V33" s="119">
        <f>IF(DAY(MarSun1)=1,"",IF(AND(YEAR(MarSun1+2)=CalendarYear,MONTH(MarSun1+2)=3),MarSun1+2,""))</f>
        <v>42065</v>
      </c>
      <c r="W33" s="119">
        <f>IF(DAY(MarSun1)=1,"",IF(AND(YEAR(MarSun1+3)=CalendarYear,MONTH(MarSun1+3)=3),MarSun1+3,""))</f>
        <v>42066</v>
      </c>
      <c r="X33" s="119">
        <f>IF(DAY(MarSun1)=1,"",IF(AND(YEAR(MarSun1+4)=CalendarYear,MONTH(MarSun1+4)=3),MarSun1+4,""))</f>
        <v>42067</v>
      </c>
      <c r="Y33" s="119">
        <f>IF(DAY(MarSun1)=1,"",IF(AND(YEAR(MarSun1+5)=CalendarYear,MONTH(MarSun1+5)=3),MarSun1+5,""))</f>
        <v>42068</v>
      </c>
      <c r="Z33" s="119">
        <f>IF(DAY(MarSun1)=1,"",IF(AND(YEAR(MarSun1+6)=CalendarYear,MONTH(MarSun1+6)=3),MarSun1+6,""))</f>
        <v>42069</v>
      </c>
      <c r="AA33" s="119">
        <f>IF(DAY(MarSun1)=1,IF(AND(YEAR(MarSun1)=CalendarYear,MONTH(MarSun1)=3),MarSun1,""),IF(AND(YEAR(MarSun1+7)=CalendarYear,MONTH(MarSun1+7)=3),MarSun1+7,""))</f>
        <v>42070</v>
      </c>
      <c r="AB33" s="120"/>
      <c r="AC33" s="116"/>
      <c r="AD33" s="119" t="str">
        <f>IF(DAY(AprSun1)=1,"",IF(AND(YEAR(AprSun1+1)=CalendarYear,MONTH(AprSun1+1)=4),AprSun1+1,""))</f>
        <v/>
      </c>
      <c r="AE33" s="119" t="str">
        <f>IF(DAY(AprSun1)=1,"",IF(AND(YEAR(AprSun1+2)=CalendarYear,MONTH(AprSun1+2)=4),AprSun1+2,""))</f>
        <v/>
      </c>
      <c r="AF33" s="119" t="str">
        <f>IF(DAY(AprSun1)=1,"",IF(AND(YEAR(AprSun1+3)=CalendarYear,MONTH(AprSun1+3)=4),AprSun1+3,""))</f>
        <v/>
      </c>
      <c r="AG33" s="119">
        <f>IF(DAY(AprSun1)=1,"",IF(AND(YEAR(AprSun1+4)=CalendarYear,MONTH(AprSun1+4)=4),AprSun1+4,""))</f>
        <v>42095</v>
      </c>
      <c r="AH33" s="119">
        <f>IF(DAY(AprSun1)=1,"",IF(AND(YEAR(AprSun1+5)=CalendarYear,MONTH(AprSun1+5)=4),AprSun1+5,""))</f>
        <v>42096</v>
      </c>
      <c r="AI33" s="119">
        <f>IF(DAY(AprSun1)=1,"",IF(AND(YEAR(AprSun1+6)=CalendarYear,MONTH(AprSun1+6)=4),AprSun1+6,""))</f>
        <v>42097</v>
      </c>
      <c r="AJ33" s="119">
        <f>IF(DAY(AprSun1)=1,IF(AND(YEAR(AprSun1)=CalendarYear,MONTH(AprSun1)=4),AprSun1,""),IF(AND(YEAR(AprSun1+7)=CalendarYear,MONTH(AprSun1+7)=4),AprSun1+7,""))</f>
        <v>42098</v>
      </c>
    </row>
    <row r="34" spans="3:36" s="117" customFormat="1" ht="30" customHeight="1" x14ac:dyDescent="0.4">
      <c r="C34" s="119">
        <f>IF(DAY(JanSun1)=1,IF(AND(YEAR(JanSun1+1)=CalendarYear,MONTH(JanSun1+1)=1),JanSun1+1,""),IF(AND(YEAR(JanSun1+8)=CalendarYear,MONTH(JanSun1+8)=1),JanSun1+8,""))</f>
        <v>42008</v>
      </c>
      <c r="D34" s="119">
        <f>IF(DAY(JanSun1)=1,IF(AND(YEAR(JanSun1+2)=CalendarYear,MONTH(JanSun1+2)=1),JanSun1+2,""),IF(AND(YEAR(JanSun1+9)=CalendarYear,MONTH(JanSun1+9)=1),JanSun1+9,""))</f>
        <v>42009</v>
      </c>
      <c r="E34" s="119">
        <f>IF(DAY(JanSun1)=1,IF(AND(YEAR(JanSun1+3)=CalendarYear,MONTH(JanSun1+3)=1),JanSun1+3,""),IF(AND(YEAR(JanSun1+10)=CalendarYear,MONTH(JanSun1+10)=1),JanSun1+10,""))</f>
        <v>42010</v>
      </c>
      <c r="F34" s="119">
        <f>IF(DAY(JanSun1)=1,IF(AND(YEAR(JanSun1+4)=CalendarYear,MONTH(JanSun1+4)=1),JanSun1+4,""),IF(AND(YEAR(JanSun1+11)=CalendarYear,MONTH(JanSun1+11)=1),JanSun1+11,""))</f>
        <v>42011</v>
      </c>
      <c r="G34" s="119">
        <f>IF(DAY(JanSun1)=1,IF(AND(YEAR(JanSun1+5)=CalendarYear,MONTH(JanSun1+5)=1),JanSun1+5,""),IF(AND(YEAR(JanSun1+12)=CalendarYear,MONTH(JanSun1+12)=1),JanSun1+12,""))</f>
        <v>42012</v>
      </c>
      <c r="H34" s="119">
        <f>IF(DAY(JanSun1)=1,IF(AND(YEAR(JanSun1+6)=CalendarYear,MONTH(JanSun1+6)=1),JanSun1+6,""),IF(AND(YEAR(JanSun1+13)=CalendarYear,MONTH(JanSun1+13)=1),JanSun1+13,""))</f>
        <v>42013</v>
      </c>
      <c r="I34" s="119">
        <f>IF(DAY(JanSun1)=1,IF(AND(YEAR(JanSun1+7)=CalendarYear,MONTH(JanSun1+7)=1),JanSun1+7,""),IF(AND(YEAR(JanSun1+14)=CalendarYear,MONTH(JanSun1+14)=1),JanSun1+14,""))</f>
        <v>42014</v>
      </c>
      <c r="J34" s="120"/>
      <c r="K34" s="119"/>
      <c r="L34" s="119">
        <f>IF(DAY(FebSun1)=1,IF(AND(YEAR(FebSun1+1)=CalendarYear,MONTH(FebSun1+1)=2),FebSun1+1,""),IF(AND(YEAR(FebSun1+8)=CalendarYear,MONTH(FebSun1+8)=2),FebSun1+8,""))</f>
        <v>42043</v>
      </c>
      <c r="M34" s="119">
        <f>IF(DAY(FebSun1)=1,IF(AND(YEAR(FebSun1+2)=CalendarYear,MONTH(FebSun1+2)=2),FebSun1+2,""),IF(AND(YEAR(FebSun1+9)=CalendarYear,MONTH(FebSun1+9)=2),FebSun1+9,""))</f>
        <v>42044</v>
      </c>
      <c r="N34" s="119">
        <f>IF(DAY(FebSun1)=1,IF(AND(YEAR(FebSun1+3)=CalendarYear,MONTH(FebSun1+3)=2),FebSun1+3,""),IF(AND(YEAR(FebSun1+10)=CalendarYear,MONTH(FebSun1+10)=2),FebSun1+10,""))</f>
        <v>42045</v>
      </c>
      <c r="O34" s="119">
        <f>IF(DAY(FebSun1)=1,IF(AND(YEAR(FebSun1+4)=CalendarYear,MONTH(FebSun1+4)=2),FebSun1+4,""),IF(AND(YEAR(FebSun1+11)=CalendarYear,MONTH(FebSun1+11)=2),FebSun1+11,""))</f>
        <v>42046</v>
      </c>
      <c r="P34" s="119">
        <f>IF(DAY(FebSun1)=1,IF(AND(YEAR(FebSun1+5)=CalendarYear,MONTH(FebSun1+5)=2),FebSun1+5,""),IF(AND(YEAR(FebSun1+12)=CalendarYear,MONTH(FebSun1+12)=2),FebSun1+12,""))</f>
        <v>42047</v>
      </c>
      <c r="Q34" s="119">
        <f>IF(DAY(FebSun1)=1,IF(AND(YEAR(FebSun1+6)=CalendarYear,MONTH(FebSun1+6)=2),FebSun1+6,""),IF(AND(YEAR(FebSun1+13)=CalendarYear,MONTH(FebSun1+13)=2),FebSun1+13,""))</f>
        <v>42048</v>
      </c>
      <c r="R34" s="119">
        <f>IF(DAY(FebSun1)=1,IF(AND(YEAR(FebSun1+7)=CalendarYear,MONTH(FebSun1+7)=2),FebSun1+7,""),IF(AND(YEAR(FebSun1+14)=CalendarYear,MONTH(FebSun1+14)=2),FebSun1+14,""))</f>
        <v>42049</v>
      </c>
      <c r="S34" s="120"/>
      <c r="U34" s="119">
        <f>IF(DAY(MarSun1)=1,IF(AND(YEAR(MarSun1+1)=CalendarYear,MONTH(MarSun1+1)=3),MarSun1+1,""),IF(AND(YEAR(MarSun1+8)=CalendarYear,MONTH(MarSun1+8)=3),MarSun1+8,""))</f>
        <v>42071</v>
      </c>
      <c r="V34" s="119">
        <f>IF(DAY(MarSun1)=1,IF(AND(YEAR(MarSun1+2)=CalendarYear,MONTH(MarSun1+2)=3),MarSun1+2,""),IF(AND(YEAR(MarSun1+9)=CalendarYear,MONTH(MarSun1+9)=3),MarSun1+9,""))</f>
        <v>42072</v>
      </c>
      <c r="W34" s="119">
        <f>IF(DAY(MarSun1)=1,IF(AND(YEAR(MarSun1+3)=CalendarYear,MONTH(MarSun1+3)=3),MarSun1+3,""),IF(AND(YEAR(MarSun1+10)=CalendarYear,MONTH(MarSun1+10)=3),MarSun1+10,""))</f>
        <v>42073</v>
      </c>
      <c r="X34" s="119">
        <f>IF(DAY(MarSun1)=1,IF(AND(YEAR(MarSun1+4)=CalendarYear,MONTH(MarSun1+4)=3),MarSun1+4,""),IF(AND(YEAR(MarSun1+11)=CalendarYear,MONTH(MarSun1+11)=3),MarSun1+11,""))</f>
        <v>42074</v>
      </c>
      <c r="Y34" s="119">
        <f>IF(DAY(MarSun1)=1,IF(AND(YEAR(MarSun1+5)=CalendarYear,MONTH(MarSun1+5)=3),MarSun1+5,""),IF(AND(YEAR(MarSun1+12)=CalendarYear,MONTH(MarSun1+12)=3),MarSun1+12,""))</f>
        <v>42075</v>
      </c>
      <c r="Z34" s="119">
        <f>IF(DAY(MarSun1)=1,IF(AND(YEAR(MarSun1+6)=CalendarYear,MONTH(MarSun1+6)=3),MarSun1+6,""),IF(AND(YEAR(MarSun1+13)=CalendarYear,MONTH(MarSun1+13)=3),MarSun1+13,""))</f>
        <v>42076</v>
      </c>
      <c r="AA34" s="119">
        <f>IF(DAY(MarSun1)=1,IF(AND(YEAR(MarSun1+7)=CalendarYear,MONTH(MarSun1+7)=3),MarSun1+7,""),IF(AND(YEAR(MarSun1+14)=CalendarYear,MONTH(MarSun1+14)=3),MarSun1+14,""))</f>
        <v>42077</v>
      </c>
      <c r="AB34" s="120"/>
      <c r="AC34" s="119"/>
      <c r="AD34" s="119">
        <f>IF(DAY(AprSun1)=1,IF(AND(YEAR(AprSun1+1)=CalendarYear,MONTH(AprSun1+1)=4),AprSun1+1,""),IF(AND(YEAR(AprSun1+8)=CalendarYear,MONTH(AprSun1+8)=4),AprSun1+8,""))</f>
        <v>42099</v>
      </c>
      <c r="AE34" s="119">
        <f>IF(DAY(AprSun1)=1,IF(AND(YEAR(AprSun1+2)=CalendarYear,MONTH(AprSun1+2)=4),AprSun1+2,""),IF(AND(YEAR(AprSun1+9)=CalendarYear,MONTH(AprSun1+9)=4),AprSun1+9,""))</f>
        <v>42100</v>
      </c>
      <c r="AF34" s="119">
        <f>IF(DAY(AprSun1)=1,IF(AND(YEAR(AprSun1+3)=CalendarYear,MONTH(AprSun1+3)=4),AprSun1+3,""),IF(AND(YEAR(AprSun1+10)=CalendarYear,MONTH(AprSun1+10)=4),AprSun1+10,""))</f>
        <v>42101</v>
      </c>
      <c r="AG34" s="119">
        <f>IF(DAY(AprSun1)=1,IF(AND(YEAR(AprSun1+4)=CalendarYear,MONTH(AprSun1+4)=4),AprSun1+4,""),IF(AND(YEAR(AprSun1+11)=CalendarYear,MONTH(AprSun1+11)=4),AprSun1+11,""))</f>
        <v>42102</v>
      </c>
      <c r="AH34" s="119">
        <f>IF(DAY(AprSun1)=1,IF(AND(YEAR(AprSun1+5)=CalendarYear,MONTH(AprSun1+5)=4),AprSun1+5,""),IF(AND(YEAR(AprSun1+12)=CalendarYear,MONTH(AprSun1+12)=4),AprSun1+12,""))</f>
        <v>42103</v>
      </c>
      <c r="AI34" s="119">
        <f>IF(DAY(AprSun1)=1,IF(AND(YEAR(AprSun1+6)=CalendarYear,MONTH(AprSun1+6)=4),AprSun1+6,""),IF(AND(YEAR(AprSun1+13)=CalendarYear,MONTH(AprSun1+13)=4),AprSun1+13,""))</f>
        <v>42104</v>
      </c>
      <c r="AJ34" s="119">
        <f>IF(DAY(AprSun1)=1,IF(AND(YEAR(AprSun1+7)=CalendarYear,MONTH(AprSun1+7)=4),AprSun1+7,""),IF(AND(YEAR(AprSun1+14)=CalendarYear,MONTH(AprSun1+14)=4),AprSun1+14,""))</f>
        <v>42105</v>
      </c>
    </row>
    <row r="35" spans="3:36" s="117" customFormat="1" ht="30" customHeight="1" x14ac:dyDescent="0.4">
      <c r="C35" s="119">
        <f>IF(DAY(JanSun1)=1,IF(AND(YEAR(JanSun1+8)=CalendarYear,MONTH(JanSun1+8)=1),JanSun1+8,""),IF(AND(YEAR(JanSun1+15)=CalendarYear,MONTH(JanSun1+15)=1),JanSun1+15,""))</f>
        <v>42015</v>
      </c>
      <c r="D35" s="119">
        <f>IF(DAY(JanSun1)=1,IF(AND(YEAR(JanSun1+9)=CalendarYear,MONTH(JanSun1+9)=1),JanSun1+9,""),IF(AND(YEAR(JanSun1+16)=CalendarYear,MONTH(JanSun1+16)=1),JanSun1+16,""))</f>
        <v>42016</v>
      </c>
      <c r="E35" s="119">
        <f>IF(DAY(JanSun1)=1,IF(AND(YEAR(JanSun1+10)=CalendarYear,MONTH(JanSun1+10)=1),JanSun1+10,""),IF(AND(YEAR(JanSun1+17)=CalendarYear,MONTH(JanSun1+17)=1),JanSun1+17,""))</f>
        <v>42017</v>
      </c>
      <c r="F35" s="119">
        <f>IF(DAY(JanSun1)=1,IF(AND(YEAR(JanSun1+11)=CalendarYear,MONTH(JanSun1+11)=1),JanSun1+11,""),IF(AND(YEAR(JanSun1+18)=CalendarYear,MONTH(JanSun1+18)=1),JanSun1+18,""))</f>
        <v>42018</v>
      </c>
      <c r="G35" s="119">
        <f>IF(DAY(JanSun1)=1,IF(AND(YEAR(JanSun1+12)=CalendarYear,MONTH(JanSun1+12)=1),JanSun1+12,""),IF(AND(YEAR(JanSun1+19)=CalendarYear,MONTH(JanSun1+19)=1),JanSun1+19,""))</f>
        <v>42019</v>
      </c>
      <c r="H35" s="119">
        <f>IF(DAY(JanSun1)=1,IF(AND(YEAR(JanSun1+13)=CalendarYear,MONTH(JanSun1+13)=1),JanSun1+13,""),IF(AND(YEAR(JanSun1+20)=CalendarYear,MONTH(JanSun1+20)=1),JanSun1+20,""))</f>
        <v>42020</v>
      </c>
      <c r="I35" s="119">
        <f>IF(DAY(JanSun1)=1,IF(AND(YEAR(JanSun1+14)=CalendarYear,MONTH(JanSun1+14)=1),JanSun1+14,""),IF(AND(YEAR(JanSun1+21)=CalendarYear,MONTH(JanSun1+21)=1),JanSun1+21,""))</f>
        <v>42021</v>
      </c>
      <c r="J35" s="120"/>
      <c r="K35" s="119"/>
      <c r="L35" s="119">
        <f>IF(DAY(FebSun1)=1,IF(AND(YEAR(FebSun1+8)=CalendarYear,MONTH(FebSun1+8)=2),FebSun1+8,""),IF(AND(YEAR(FebSun1+15)=CalendarYear,MONTH(FebSun1+15)=2),FebSun1+15,""))</f>
        <v>42050</v>
      </c>
      <c r="M35" s="119">
        <f>IF(DAY(FebSun1)=1,IF(AND(YEAR(FebSun1+9)=CalendarYear,MONTH(FebSun1+9)=2),FebSun1+9,""),IF(AND(YEAR(FebSun1+16)=CalendarYear,MONTH(FebSun1+16)=2),FebSun1+16,""))</f>
        <v>42051</v>
      </c>
      <c r="N35" s="119">
        <f>IF(DAY(FebSun1)=1,IF(AND(YEAR(FebSun1+10)=CalendarYear,MONTH(FebSun1+10)=2),FebSun1+10,""),IF(AND(YEAR(FebSun1+17)=CalendarYear,MONTH(FebSun1+17)=2),FebSun1+17,""))</f>
        <v>42052</v>
      </c>
      <c r="O35" s="119">
        <f>IF(DAY(FebSun1)=1,IF(AND(YEAR(FebSun1+11)=CalendarYear,MONTH(FebSun1+11)=2),FebSun1+11,""),IF(AND(YEAR(FebSun1+18)=CalendarYear,MONTH(FebSun1+18)=2),FebSun1+18,""))</f>
        <v>42053</v>
      </c>
      <c r="P35" s="119">
        <f>IF(DAY(FebSun1)=1,IF(AND(YEAR(FebSun1+12)=CalendarYear,MONTH(FebSun1+12)=2),FebSun1+12,""),IF(AND(YEAR(FebSun1+19)=CalendarYear,MONTH(FebSun1+19)=2),FebSun1+19,""))</f>
        <v>42054</v>
      </c>
      <c r="Q35" s="119">
        <f>IF(DAY(FebSun1)=1,IF(AND(YEAR(FebSun1+13)=CalendarYear,MONTH(FebSun1+13)=2),FebSun1+13,""),IF(AND(YEAR(FebSun1+20)=CalendarYear,MONTH(FebSun1+20)=2),FebSun1+20,""))</f>
        <v>42055</v>
      </c>
      <c r="R35" s="119">
        <f>IF(DAY(FebSun1)=1,IF(AND(YEAR(FebSun1+14)=CalendarYear,MONTH(FebSun1+14)=2),FebSun1+14,""),IF(AND(YEAR(FebSun1+21)=CalendarYear,MONTH(FebSun1+21)=2),FebSun1+21,""))</f>
        <v>42056</v>
      </c>
      <c r="S35" s="120"/>
      <c r="U35" s="119">
        <f>IF(DAY(MarSun1)=1,IF(AND(YEAR(MarSun1+8)=CalendarYear,MONTH(MarSun1+8)=3),MarSun1+8,""),IF(AND(YEAR(MarSun1+15)=CalendarYear,MONTH(MarSun1+15)=3),MarSun1+15,""))</f>
        <v>42078</v>
      </c>
      <c r="V35" s="119">
        <f>IF(DAY(MarSun1)=1,IF(AND(YEAR(MarSun1+9)=CalendarYear,MONTH(MarSun1+9)=3),MarSun1+9,""),IF(AND(YEAR(MarSun1+16)=CalendarYear,MONTH(MarSun1+16)=3),MarSun1+16,""))</f>
        <v>42079</v>
      </c>
      <c r="W35" s="119">
        <f>IF(DAY(MarSun1)=1,IF(AND(YEAR(MarSun1+10)=CalendarYear,MONTH(MarSun1+10)=3),MarSun1+10,""),IF(AND(YEAR(MarSun1+17)=CalendarYear,MONTH(MarSun1+17)=3),MarSun1+17,""))</f>
        <v>42080</v>
      </c>
      <c r="X35" s="119">
        <f>IF(DAY(MarSun1)=1,IF(AND(YEAR(MarSun1+11)=CalendarYear,MONTH(MarSun1+11)=3),MarSun1+11,""),IF(AND(YEAR(MarSun1+18)=CalendarYear,MONTH(MarSun1+18)=3),MarSun1+18,""))</f>
        <v>42081</v>
      </c>
      <c r="Y35" s="119">
        <f>IF(DAY(MarSun1)=1,IF(AND(YEAR(MarSun1+12)=CalendarYear,MONTH(MarSun1+12)=3),MarSun1+12,""),IF(AND(YEAR(MarSun1+19)=CalendarYear,MONTH(MarSun1+19)=3),MarSun1+19,""))</f>
        <v>42082</v>
      </c>
      <c r="Z35" s="119">
        <f>IF(DAY(MarSun1)=1,IF(AND(YEAR(MarSun1+13)=CalendarYear,MONTH(MarSun1+13)=3),MarSun1+13,""),IF(AND(YEAR(MarSun1+20)=CalendarYear,MONTH(MarSun1+20)=3),MarSun1+20,""))</f>
        <v>42083</v>
      </c>
      <c r="AA35" s="119">
        <f>IF(DAY(MarSun1)=1,IF(AND(YEAR(MarSun1+14)=CalendarYear,MONTH(MarSun1+14)=3),MarSun1+14,""),IF(AND(YEAR(MarSun1+21)=CalendarYear,MONTH(MarSun1+21)=3),MarSun1+21,""))</f>
        <v>42084</v>
      </c>
      <c r="AB35" s="120"/>
      <c r="AC35" s="119"/>
      <c r="AD35" s="119">
        <f>IF(DAY(AprSun1)=1,IF(AND(YEAR(AprSun1+8)=CalendarYear,MONTH(AprSun1+8)=4),AprSun1+8,""),IF(AND(YEAR(AprSun1+15)=CalendarYear,MONTH(AprSun1+15)=4),AprSun1+15,""))</f>
        <v>42106</v>
      </c>
      <c r="AE35" s="119">
        <f>IF(DAY(AprSun1)=1,IF(AND(YEAR(AprSun1+9)=CalendarYear,MONTH(AprSun1+9)=4),AprSun1+9,""),IF(AND(YEAR(AprSun1+16)=CalendarYear,MONTH(AprSun1+16)=4),AprSun1+16,""))</f>
        <v>42107</v>
      </c>
      <c r="AF35" s="119">
        <f>IF(DAY(AprSun1)=1,IF(AND(YEAR(AprSun1+10)=CalendarYear,MONTH(AprSun1+10)=4),AprSun1+10,""),IF(AND(YEAR(AprSun1+17)=CalendarYear,MONTH(AprSun1+17)=4),AprSun1+17,""))</f>
        <v>42108</v>
      </c>
      <c r="AG35" s="119">
        <f>IF(DAY(AprSun1)=1,IF(AND(YEAR(AprSun1+11)=CalendarYear,MONTH(AprSun1+11)=4),AprSun1+11,""),IF(AND(YEAR(AprSun1+18)=CalendarYear,MONTH(AprSun1+18)=4),AprSun1+18,""))</f>
        <v>42109</v>
      </c>
      <c r="AH35" s="119">
        <f>IF(DAY(AprSun1)=1,IF(AND(YEAR(AprSun1+12)=CalendarYear,MONTH(AprSun1+12)=4),AprSun1+12,""),IF(AND(YEAR(AprSun1+19)=CalendarYear,MONTH(AprSun1+19)=4),AprSun1+19,""))</f>
        <v>42110</v>
      </c>
      <c r="AI35" s="119">
        <f>IF(DAY(AprSun1)=1,IF(AND(YEAR(AprSun1+13)=CalendarYear,MONTH(AprSun1+13)=4),AprSun1+13,""),IF(AND(YEAR(AprSun1+20)=CalendarYear,MONTH(AprSun1+20)=4),AprSun1+20,""))</f>
        <v>42111</v>
      </c>
      <c r="AJ35" s="119">
        <f>IF(DAY(AprSun1)=1,IF(AND(YEAR(AprSun1+14)=CalendarYear,MONTH(AprSun1+14)=4),AprSun1+14,""),IF(AND(YEAR(AprSun1+21)=CalendarYear,MONTH(AprSun1+21)=4),AprSun1+21,""))</f>
        <v>42112</v>
      </c>
    </row>
    <row r="36" spans="3:36" s="117" customFormat="1" ht="30" customHeight="1" x14ac:dyDescent="0.4">
      <c r="C36" s="119">
        <f>IF(DAY(JanSun1)=1,IF(AND(YEAR(JanSun1+15)=CalendarYear,MONTH(JanSun1+15)=1),JanSun1+15,""),IF(AND(YEAR(JanSun1+22)=CalendarYear,MONTH(JanSun1+22)=1),JanSun1+22,""))</f>
        <v>42022</v>
      </c>
      <c r="D36" s="119">
        <f>IF(DAY(JanSun1)=1,IF(AND(YEAR(JanSun1+16)=CalendarYear,MONTH(JanSun1+16)=1),JanSun1+16,""),IF(AND(YEAR(JanSun1+23)=CalendarYear,MONTH(JanSun1+23)=1),JanSun1+23,""))</f>
        <v>42023</v>
      </c>
      <c r="E36" s="119">
        <f>IF(DAY(JanSun1)=1,IF(AND(YEAR(JanSun1+17)=CalendarYear,MONTH(JanSun1+17)=1),JanSun1+17,""),IF(AND(YEAR(JanSun1+24)=CalendarYear,MONTH(JanSun1+24)=1),JanSun1+24,""))</f>
        <v>42024</v>
      </c>
      <c r="F36" s="119">
        <f>IF(DAY(JanSun1)=1,IF(AND(YEAR(JanSun1+18)=CalendarYear,MONTH(JanSun1+18)=1),JanSun1+18,""),IF(AND(YEAR(JanSun1+25)=CalendarYear,MONTH(JanSun1+25)=1),JanSun1+25,""))</f>
        <v>42025</v>
      </c>
      <c r="G36" s="119">
        <f>IF(DAY(JanSun1)=1,IF(AND(YEAR(JanSun1+19)=CalendarYear,MONTH(JanSun1+19)=1),JanSun1+19,""),IF(AND(YEAR(JanSun1+26)=CalendarYear,MONTH(JanSun1+26)=1),JanSun1+26,""))</f>
        <v>42026</v>
      </c>
      <c r="H36" s="119">
        <f>IF(DAY(JanSun1)=1,IF(AND(YEAR(JanSun1+20)=CalendarYear,MONTH(JanSun1+20)=1),JanSun1+20,""),IF(AND(YEAR(JanSun1+27)=CalendarYear,MONTH(JanSun1+27)=1),JanSun1+27,""))</f>
        <v>42027</v>
      </c>
      <c r="I36" s="119">
        <f>IF(DAY(JanSun1)=1,IF(AND(YEAR(JanSun1+21)=CalendarYear,MONTH(JanSun1+21)=1),JanSun1+21,""),IF(AND(YEAR(JanSun1+28)=CalendarYear,MONTH(JanSun1+28)=1),JanSun1+28,""))</f>
        <v>42028</v>
      </c>
      <c r="J36" s="120"/>
      <c r="K36" s="119"/>
      <c r="L36" s="119">
        <f>IF(DAY(FebSun1)=1,IF(AND(YEAR(FebSun1+15)=CalendarYear,MONTH(FebSun1+15)=2),FebSun1+15,""),IF(AND(YEAR(FebSun1+22)=CalendarYear,MONTH(FebSun1+22)=2),FebSun1+22,""))</f>
        <v>42057</v>
      </c>
      <c r="M36" s="119">
        <f>IF(DAY(FebSun1)=1,IF(AND(YEAR(FebSun1+16)=CalendarYear,MONTH(FebSun1+16)=2),FebSun1+16,""),IF(AND(YEAR(FebSun1+23)=CalendarYear,MONTH(FebSun1+23)=2),FebSun1+23,""))</f>
        <v>42058</v>
      </c>
      <c r="N36" s="119">
        <f>IF(DAY(FebSun1)=1,IF(AND(YEAR(FebSun1+17)=CalendarYear,MONTH(FebSun1+17)=2),FebSun1+17,""),IF(AND(YEAR(FebSun1+24)=CalendarYear,MONTH(FebSun1+24)=2),FebSun1+24,""))</f>
        <v>42059</v>
      </c>
      <c r="O36" s="119">
        <f>IF(DAY(FebSun1)=1,IF(AND(YEAR(FebSun1+18)=CalendarYear,MONTH(FebSun1+18)=2),FebSun1+18,""),IF(AND(YEAR(FebSun1+25)=CalendarYear,MONTH(FebSun1+25)=2),FebSun1+25,""))</f>
        <v>42060</v>
      </c>
      <c r="P36" s="119">
        <f>IF(DAY(FebSun1)=1,IF(AND(YEAR(FebSun1+19)=CalendarYear,MONTH(FebSun1+19)=2),FebSun1+19,""),IF(AND(YEAR(FebSun1+26)=CalendarYear,MONTH(FebSun1+26)=2),FebSun1+26,""))</f>
        <v>42061</v>
      </c>
      <c r="Q36" s="119">
        <f>IF(DAY(FebSun1)=1,IF(AND(YEAR(FebSun1+20)=CalendarYear,MONTH(FebSun1+20)=2),FebSun1+20,""),IF(AND(YEAR(FebSun1+27)=CalendarYear,MONTH(FebSun1+27)=2),FebSun1+27,""))</f>
        <v>42062</v>
      </c>
      <c r="R36" s="119">
        <f>IF(DAY(FebSun1)=1,IF(AND(YEAR(FebSun1+21)=CalendarYear,MONTH(FebSun1+21)=2),FebSun1+21,""),IF(AND(YEAR(FebSun1+28)=CalendarYear,MONTH(FebSun1+28)=2),FebSun1+28,""))</f>
        <v>42063</v>
      </c>
      <c r="S36" s="120"/>
      <c r="U36" s="119">
        <f>IF(DAY(MarSun1)=1,IF(AND(YEAR(MarSun1+15)=CalendarYear,MONTH(MarSun1+15)=3),MarSun1+15,""),IF(AND(YEAR(MarSun1+22)=CalendarYear,MONTH(MarSun1+22)=3),MarSun1+22,""))</f>
        <v>42085</v>
      </c>
      <c r="V36" s="119">
        <f>IF(DAY(MarSun1)=1,IF(AND(YEAR(MarSun1+16)=CalendarYear,MONTH(MarSun1+16)=3),MarSun1+16,""),IF(AND(YEAR(MarSun1+23)=CalendarYear,MONTH(MarSun1+23)=3),MarSun1+23,""))</f>
        <v>42086</v>
      </c>
      <c r="W36" s="119">
        <f>IF(DAY(MarSun1)=1,IF(AND(YEAR(MarSun1+17)=CalendarYear,MONTH(MarSun1+17)=3),MarSun1+17,""),IF(AND(YEAR(MarSun1+24)=CalendarYear,MONTH(MarSun1+24)=3),MarSun1+24,""))</f>
        <v>42087</v>
      </c>
      <c r="X36" s="119">
        <f>IF(DAY(MarSun1)=1,IF(AND(YEAR(MarSun1+18)=CalendarYear,MONTH(MarSun1+18)=3),MarSun1+18,""),IF(AND(YEAR(MarSun1+25)=CalendarYear,MONTH(MarSun1+25)=3),MarSun1+25,""))</f>
        <v>42088</v>
      </c>
      <c r="Y36" s="119">
        <f>IF(DAY(MarSun1)=1,IF(AND(YEAR(MarSun1+19)=CalendarYear,MONTH(MarSun1+19)=3),MarSun1+19,""),IF(AND(YEAR(MarSun1+26)=CalendarYear,MONTH(MarSun1+26)=3),MarSun1+26,""))</f>
        <v>42089</v>
      </c>
      <c r="Z36" s="119">
        <f>IF(DAY(MarSun1)=1,IF(AND(YEAR(MarSun1+20)=CalendarYear,MONTH(MarSun1+20)=3),MarSun1+20,""),IF(AND(YEAR(MarSun1+27)=CalendarYear,MONTH(MarSun1+27)=3),MarSun1+27,""))</f>
        <v>42090</v>
      </c>
      <c r="AA36" s="119">
        <f>IF(DAY(MarSun1)=1,IF(AND(YEAR(MarSun1+21)=CalendarYear,MONTH(MarSun1+21)=3),MarSun1+21,""),IF(AND(YEAR(MarSun1+28)=CalendarYear,MONTH(MarSun1+28)=3),MarSun1+28,""))</f>
        <v>42091</v>
      </c>
      <c r="AB36" s="120"/>
      <c r="AC36" s="119"/>
      <c r="AD36" s="119">
        <f>IF(DAY(AprSun1)=1,IF(AND(YEAR(AprSun1+15)=CalendarYear,MONTH(AprSun1+15)=4),AprSun1+15,""),IF(AND(YEAR(AprSun1+22)=CalendarYear,MONTH(AprSun1+22)=4),AprSun1+22,""))</f>
        <v>42113</v>
      </c>
      <c r="AE36" s="119">
        <f>IF(DAY(AprSun1)=1,IF(AND(YEAR(AprSun1+16)=CalendarYear,MONTH(AprSun1+16)=4),AprSun1+16,""),IF(AND(YEAR(AprSun1+23)=CalendarYear,MONTH(AprSun1+23)=4),AprSun1+23,""))</f>
        <v>42114</v>
      </c>
      <c r="AF36" s="119">
        <f>IF(DAY(AprSun1)=1,IF(AND(YEAR(AprSun1+17)=CalendarYear,MONTH(AprSun1+17)=4),AprSun1+17,""),IF(AND(YEAR(AprSun1+24)=CalendarYear,MONTH(AprSun1+24)=4),AprSun1+24,""))</f>
        <v>42115</v>
      </c>
      <c r="AG36" s="119">
        <f>IF(DAY(AprSun1)=1,IF(AND(YEAR(AprSun1+18)=CalendarYear,MONTH(AprSun1+18)=4),AprSun1+18,""),IF(AND(YEAR(AprSun1+25)=CalendarYear,MONTH(AprSun1+25)=4),AprSun1+25,""))</f>
        <v>42116</v>
      </c>
      <c r="AH36" s="119">
        <f>IF(DAY(AprSun1)=1,IF(AND(YEAR(AprSun1+19)=CalendarYear,MONTH(AprSun1+19)=4),AprSun1+19,""),IF(AND(YEAR(AprSun1+26)=CalendarYear,MONTH(AprSun1+26)=4),AprSun1+26,""))</f>
        <v>42117</v>
      </c>
      <c r="AI36" s="119">
        <f>IF(DAY(AprSun1)=1,IF(AND(YEAR(AprSun1+20)=CalendarYear,MONTH(AprSun1+20)=4),AprSun1+20,""),IF(AND(YEAR(AprSun1+27)=CalendarYear,MONTH(AprSun1+27)=4),AprSun1+27,""))</f>
        <v>42118</v>
      </c>
      <c r="AJ36" s="119">
        <f>IF(DAY(AprSun1)=1,IF(AND(YEAR(AprSun1+21)=CalendarYear,MONTH(AprSun1+21)=4),AprSun1+21,""),IF(AND(YEAR(AprSun1+28)=CalendarYear,MONTH(AprSun1+28)=4),AprSun1+28,""))</f>
        <v>42119</v>
      </c>
    </row>
    <row r="37" spans="3:36" s="117" customFormat="1" ht="30" customHeight="1" x14ac:dyDescent="0.4">
      <c r="C37" s="119">
        <f>IF(DAY(JanSun1)=1,IF(AND(YEAR(JanSun1+22)=CalendarYear,MONTH(JanSun1+22)=1),JanSun1+22,""),IF(AND(YEAR(JanSun1+29)=CalendarYear,MONTH(JanSun1+29)=1),JanSun1+29,""))</f>
        <v>42029</v>
      </c>
      <c r="D37" s="119">
        <f>IF(DAY(JanSun1)=1,IF(AND(YEAR(JanSun1+23)=CalendarYear,MONTH(JanSun1+23)=1),JanSun1+23,""),IF(AND(YEAR(JanSun1+30)=CalendarYear,MONTH(JanSun1+30)=1),JanSun1+30,""))</f>
        <v>42030</v>
      </c>
      <c r="E37" s="119">
        <f>IF(DAY(JanSun1)=1,IF(AND(YEAR(JanSun1+24)=CalendarYear,MONTH(JanSun1+24)=1),JanSun1+24,""),IF(AND(YEAR(JanSun1+31)=CalendarYear,MONTH(JanSun1+31)=1),JanSun1+31,""))</f>
        <v>42031</v>
      </c>
      <c r="F37" s="119">
        <f>IF(DAY(JanSun1)=1,IF(AND(YEAR(JanSun1+25)=CalendarYear,MONTH(JanSun1+25)=1),JanSun1+25,""),IF(AND(YEAR(JanSun1+32)=CalendarYear,MONTH(JanSun1+32)=1),JanSun1+32,""))</f>
        <v>42032</v>
      </c>
      <c r="G37" s="119">
        <f>IF(DAY(JanSun1)=1,IF(AND(YEAR(JanSun1+26)=CalendarYear,MONTH(JanSun1+26)=1),JanSun1+26,""),IF(AND(YEAR(JanSun1+33)=CalendarYear,MONTH(JanSun1+33)=1),JanSun1+33,""))</f>
        <v>42033</v>
      </c>
      <c r="H37" s="119">
        <f>IF(DAY(JanSun1)=1,IF(AND(YEAR(JanSun1+27)=CalendarYear,MONTH(JanSun1+27)=1),JanSun1+27,""),IF(AND(YEAR(JanSun1+34)=CalendarYear,MONTH(JanSun1+34)=1),JanSun1+34,""))</f>
        <v>42034</v>
      </c>
      <c r="I37" s="119">
        <f>IF(DAY(JanSun1)=1,IF(AND(YEAR(JanSun1+28)=CalendarYear,MONTH(JanSun1+28)=1),JanSun1+28,""),IF(AND(YEAR(JanSun1+35)=CalendarYear,MONTH(JanSun1+35)=1),JanSun1+35,""))</f>
        <v>42035</v>
      </c>
      <c r="J37" s="120"/>
      <c r="K37" s="119"/>
      <c r="L37" s="119" t="str">
        <f>IF(DAY(FebSun1)=1,IF(AND(YEAR(FebSun1+22)=CalendarYear,MONTH(FebSun1+22)=2),FebSun1+22,""),IF(AND(YEAR(FebSun1+29)=CalendarYear,MONTH(FebSun1+29)=2),FebSun1+29,""))</f>
        <v/>
      </c>
      <c r="M37" s="119" t="str">
        <f>IF(DAY(FebSun1)=1,IF(AND(YEAR(FebSun1+23)=CalendarYear,MONTH(FebSun1+23)=2),FebSun1+23,""),IF(AND(YEAR(FebSun1+30)=CalendarYear,MONTH(FebSun1+30)=2),FebSun1+30,""))</f>
        <v/>
      </c>
      <c r="N37" s="119" t="str">
        <f>IF(DAY(FebSun1)=1,IF(AND(YEAR(FebSun1+24)=CalendarYear,MONTH(FebSun1+24)=2),FebSun1+24,""),IF(AND(YEAR(FebSun1+31)=CalendarYear,MONTH(FebSun1+31)=2),FebSun1+31,""))</f>
        <v/>
      </c>
      <c r="O37" s="119" t="str">
        <f>IF(DAY(FebSun1)=1,IF(AND(YEAR(FebSun1+25)=CalendarYear,MONTH(FebSun1+25)=2),FebSun1+25,""),IF(AND(YEAR(FebSun1+32)=CalendarYear,MONTH(FebSun1+32)=2),FebSun1+32,""))</f>
        <v/>
      </c>
      <c r="P37" s="119" t="str">
        <f>IF(DAY(FebSun1)=1,IF(AND(YEAR(FebSun1+26)=CalendarYear,MONTH(FebSun1+26)=2),FebSun1+26,""),IF(AND(YEAR(FebSun1+33)=CalendarYear,MONTH(FebSun1+33)=2),FebSun1+33,""))</f>
        <v/>
      </c>
      <c r="Q37" s="119" t="str">
        <f>IF(DAY(FebSun1)=1,IF(AND(YEAR(FebSun1+27)=CalendarYear,MONTH(FebSun1+27)=2),FebSun1+27,""),IF(AND(YEAR(FebSun1+34)=CalendarYear,MONTH(FebSun1+34)=2),FebSun1+34,""))</f>
        <v/>
      </c>
      <c r="R37" s="119" t="str">
        <f>IF(DAY(FebSun1)=1,IF(AND(YEAR(FebSun1+28)=CalendarYear,MONTH(FebSun1+28)=2),FebSun1+28,""),IF(AND(YEAR(FebSun1+35)=CalendarYear,MONTH(FebSun1+35)=2),FebSun1+35,""))</f>
        <v/>
      </c>
      <c r="S37" s="120"/>
      <c r="U37" s="119">
        <f>IF(DAY(MarSun1)=1,IF(AND(YEAR(MarSun1+22)=CalendarYear,MONTH(MarSun1+22)=3),MarSun1+22,""),IF(AND(YEAR(MarSun1+29)=CalendarYear,MONTH(MarSun1+29)=3),MarSun1+29,""))</f>
        <v>42092</v>
      </c>
      <c r="V37" s="119">
        <f>IF(DAY(MarSun1)=1,IF(AND(YEAR(MarSun1+23)=CalendarYear,MONTH(MarSun1+23)=3),MarSun1+23,""),IF(AND(YEAR(MarSun1+30)=CalendarYear,MONTH(MarSun1+30)=3),MarSun1+30,""))</f>
        <v>42093</v>
      </c>
      <c r="W37" s="119">
        <f>IF(DAY(MarSun1)=1,IF(AND(YEAR(MarSun1+24)=CalendarYear,MONTH(MarSun1+24)=3),MarSun1+24,""),IF(AND(YEAR(MarSun1+31)=CalendarYear,MONTH(MarSun1+31)=3),MarSun1+31,""))</f>
        <v>42094</v>
      </c>
      <c r="X37" s="119" t="str">
        <f>IF(DAY(MarSun1)=1,IF(AND(YEAR(MarSun1+25)=CalendarYear,MONTH(MarSun1+25)=3),MarSun1+25,""),IF(AND(YEAR(MarSun1+32)=CalendarYear,MONTH(MarSun1+32)=3),MarSun1+32,""))</f>
        <v/>
      </c>
      <c r="Y37" s="119" t="str">
        <f>IF(DAY(MarSun1)=1,IF(AND(YEAR(MarSun1+26)=CalendarYear,MONTH(MarSun1+26)=3),MarSun1+26,""),IF(AND(YEAR(MarSun1+33)=CalendarYear,MONTH(MarSun1+33)=3),MarSun1+33,""))</f>
        <v/>
      </c>
      <c r="Z37" s="119" t="str">
        <f>IF(DAY(MarSun1)=1,IF(AND(YEAR(MarSun1+27)=CalendarYear,MONTH(MarSun1+27)=3),MarSun1+27,""),IF(AND(YEAR(MarSun1+34)=CalendarYear,MONTH(MarSun1+34)=3),MarSun1+34,""))</f>
        <v/>
      </c>
      <c r="AA37" s="119" t="str">
        <f>IF(DAY(MarSun1)=1,IF(AND(YEAR(MarSun1+28)=CalendarYear,MONTH(MarSun1+28)=3),MarSun1+28,""),IF(AND(YEAR(MarSun1+35)=CalendarYear,MONTH(MarSun1+35)=3),MarSun1+35,""))</f>
        <v/>
      </c>
      <c r="AB37" s="120"/>
      <c r="AC37" s="119"/>
      <c r="AD37" s="119">
        <f>IF(DAY(AprSun1)=1,IF(AND(YEAR(AprSun1+22)=CalendarYear,MONTH(AprSun1+22)=4),AprSun1+22,""),IF(AND(YEAR(AprSun1+29)=CalendarYear,MONTH(AprSun1+29)=4),AprSun1+29,""))</f>
        <v>42120</v>
      </c>
      <c r="AE37" s="119">
        <f>IF(DAY(AprSun1)=1,IF(AND(YEAR(AprSun1+23)=CalendarYear,MONTH(AprSun1+23)=4),AprSun1+23,""),IF(AND(YEAR(AprSun1+30)=CalendarYear,MONTH(AprSun1+30)=4),AprSun1+30,""))</f>
        <v>42121</v>
      </c>
      <c r="AF37" s="119">
        <f>IF(DAY(AprSun1)=1,IF(AND(YEAR(AprSun1+24)=CalendarYear,MONTH(AprSun1+24)=4),AprSun1+24,""),IF(AND(YEAR(AprSun1+31)=CalendarYear,MONTH(AprSun1+31)=4),AprSun1+31,""))</f>
        <v>42122</v>
      </c>
      <c r="AG37" s="119">
        <f>IF(DAY(AprSun1)=1,IF(AND(YEAR(AprSun1+25)=CalendarYear,MONTH(AprSun1+25)=4),AprSun1+25,""),IF(AND(YEAR(AprSun1+32)=CalendarYear,MONTH(AprSun1+32)=4),AprSun1+32,""))</f>
        <v>42123</v>
      </c>
      <c r="AH37" s="119">
        <f>IF(DAY(AprSun1)=1,IF(AND(YEAR(AprSun1+26)=CalendarYear,MONTH(AprSun1+26)=4),AprSun1+26,""),IF(AND(YEAR(AprSun1+33)=CalendarYear,MONTH(AprSun1+33)=4),AprSun1+33,""))</f>
        <v>42124</v>
      </c>
      <c r="AI37" s="119" t="str">
        <f>IF(DAY(AprSun1)=1,IF(AND(YEAR(AprSun1+27)=CalendarYear,MONTH(AprSun1+27)=4),AprSun1+27,""),IF(AND(YEAR(AprSun1+34)=CalendarYear,MONTH(AprSun1+34)=4),AprSun1+34,""))</f>
        <v/>
      </c>
      <c r="AJ37" s="119" t="str">
        <f>IF(DAY(AprSun1)=1,IF(AND(YEAR(AprSun1+28)=CalendarYear,MONTH(AprSun1+28)=4),AprSun1+28,""),IF(AND(YEAR(AprSun1+35)=CalendarYear,MONTH(AprSun1+35)=4),AprSun1+35,""))</f>
        <v/>
      </c>
    </row>
    <row r="38" spans="3:36" s="97" customFormat="1" ht="30" customHeight="1" x14ac:dyDescent="0.2">
      <c r="C38" s="110" t="str">
        <f>IF(DAY(JanSun1)=1,IF(AND(YEAR(JanSun1+29)=CalendarYear,MONTH(JanSun1+29)=1),JanSun1+29,""),IF(AND(YEAR(JanSun1+36)=CalendarYear,MONTH(JanSun1+36)=1),JanSun1+36,""))</f>
        <v/>
      </c>
      <c r="D38" s="110" t="str">
        <f>IF(DAY(JanSun1)=1,IF(AND(YEAR(JanSun1+30)=CalendarYear,MONTH(JanSun1+30)=1),JanSun1+30,""),IF(AND(YEAR(JanSun1+37)=CalendarYear,MONTH(JanSun1+37)=1),JanSun1+37,""))</f>
        <v/>
      </c>
      <c r="E38" s="110" t="str">
        <f>IF(DAY(JanSun1)=1,IF(AND(YEAR(JanSun1+31)=CalendarYear,MONTH(JanSun1+31)=1),JanSun1+31,""),IF(AND(YEAR(JanSun1+38)=CalendarYear,MONTH(JanSun1+38)=1),JanSun1+38,""))</f>
        <v/>
      </c>
      <c r="F38" s="110" t="str">
        <f>IF(DAY(JanSun1)=1,IF(AND(YEAR(JanSun1+32)=CalendarYear,MONTH(JanSun1+32)=1),JanSun1+32,""),IF(AND(YEAR(JanSun1+39)=CalendarYear,MONTH(JanSun1+39)=1),JanSun1+39,""))</f>
        <v/>
      </c>
      <c r="G38" s="110" t="str">
        <f>IF(DAY(JanSun1)=1,IF(AND(YEAR(JanSun1+33)=CalendarYear,MONTH(JanSun1+33)=1),JanSun1+33,""),IF(AND(YEAR(JanSun1+40)=CalendarYear,MONTH(JanSun1+40)=1),JanSun1+40,""))</f>
        <v/>
      </c>
      <c r="H38" s="110" t="str">
        <f>IF(DAY(JanSun1)=1,IF(AND(YEAR(JanSun1+34)=CalendarYear,MONTH(JanSun1+34)=1),JanSun1+34,""),IF(AND(YEAR(JanSun1+41)=CalendarYear,MONTH(JanSun1+41)=1),JanSun1+41,""))</f>
        <v/>
      </c>
      <c r="I38" s="110" t="str">
        <f>IF(DAY(JanSun1)=1,IF(AND(YEAR(JanSun1+35)=CalendarYear,MONTH(JanSun1+35)=1),JanSun1+35,""),IF(AND(YEAR(JanSun1+42)=CalendarYear,MONTH(JanSun1+42)=1),JanSun1+42,""))</f>
        <v/>
      </c>
      <c r="J38" s="111"/>
      <c r="K38" s="110"/>
      <c r="L38" s="110" t="str">
        <f>IF(DAY(FebSun1)=1,IF(AND(YEAR(FebSun1+29)=CalendarYear,MONTH(FebSun1+29)=2),FebSun1+29,""),IF(AND(YEAR(FebSun1+36)=CalendarYear,MONTH(FebSun1+36)=2),FebSun1+36,""))</f>
        <v/>
      </c>
      <c r="M38" s="110" t="str">
        <f>IF(DAY(FebSun1)=1,IF(AND(YEAR(FebSun1+30)=CalendarYear,MONTH(FebSun1+30)=2),FebSun1+30,""),IF(AND(YEAR(FebSun1+37)=CalendarYear,MONTH(FebSun1+37)=2),FebSun1+37,""))</f>
        <v/>
      </c>
      <c r="N38" s="110" t="str">
        <f>IF(DAY(FebSun1)=1,IF(AND(YEAR(FebSun1+31)=CalendarYear,MONTH(FebSun1+31)=2),FebSun1+31,""),IF(AND(YEAR(FebSun1+38)=CalendarYear,MONTH(FebSun1+38)=2),FebSun1+38,""))</f>
        <v/>
      </c>
      <c r="O38" s="110" t="str">
        <f>IF(DAY(FebSun1)=1,IF(AND(YEAR(FebSun1+32)=CalendarYear,MONTH(FebSun1+32)=2),FebSun1+32,""),IF(AND(YEAR(FebSun1+39)=CalendarYear,MONTH(FebSun1+39)=2),FebSun1+39,""))</f>
        <v/>
      </c>
      <c r="P38" s="110" t="str">
        <f>IF(DAY(FebSun1)=1,IF(AND(YEAR(FebSun1+33)=CalendarYear,MONTH(FebSun1+33)=2),FebSun1+33,""),IF(AND(YEAR(FebSun1+40)=CalendarYear,MONTH(FebSun1+40)=2),FebSun1+40,""))</f>
        <v/>
      </c>
      <c r="Q38" s="110" t="str">
        <f>IF(DAY(FebSun1)=1,IF(AND(YEAR(FebSun1+34)=CalendarYear,MONTH(FebSun1+34)=2),FebSun1+34,""),IF(AND(YEAR(FebSun1+41)=CalendarYear,MONTH(FebSun1+41)=2),FebSun1+41,""))</f>
        <v/>
      </c>
      <c r="R38" s="110" t="str">
        <f>IF(DAY(FebSun1)=1,IF(AND(YEAR(FebSun1+35)=CalendarYear,MONTH(FebSun1+35)=2),FebSun1+35,""),IF(AND(YEAR(FebSun1+42)=CalendarYear,MONTH(FebSun1+42)=2),FebSun1+42,""))</f>
        <v/>
      </c>
      <c r="S38" s="111"/>
      <c r="U38" s="110" t="str">
        <f>IF(DAY(MarSun1)=1,IF(AND(YEAR(MarSun1+29)=CalendarYear,MONTH(MarSun1+29)=3),MarSun1+29,""),IF(AND(YEAR(MarSun1+36)=CalendarYear,MONTH(MarSun1+36)=3),MarSun1+36,""))</f>
        <v/>
      </c>
      <c r="V38" s="110" t="str">
        <f>IF(DAY(MarSun1)=1,IF(AND(YEAR(MarSun1+30)=CalendarYear,MONTH(MarSun1+30)=3),MarSun1+30,""),IF(AND(YEAR(MarSun1+37)=CalendarYear,MONTH(MarSun1+37)=3),MarSun1+37,""))</f>
        <v/>
      </c>
      <c r="W38" s="110" t="str">
        <f>IF(DAY(MarSun1)=1,IF(AND(YEAR(MarSun1+31)=CalendarYear,MONTH(MarSun1+31)=3),MarSun1+31,""),IF(AND(YEAR(MarSun1+38)=CalendarYear,MONTH(MarSun1+38)=3),MarSun1+38,""))</f>
        <v/>
      </c>
      <c r="X38" s="110" t="str">
        <f>IF(DAY(MarSun1)=1,IF(AND(YEAR(MarSun1+32)=CalendarYear,MONTH(MarSun1+32)=3),MarSun1+32,""),IF(AND(YEAR(MarSun1+39)=CalendarYear,MONTH(MarSun1+39)=3),MarSun1+39,""))</f>
        <v/>
      </c>
      <c r="Y38" s="110" t="str">
        <f>IF(DAY(MarSun1)=1,IF(AND(YEAR(MarSun1+33)=CalendarYear,MONTH(MarSun1+33)=3),MarSun1+33,""),IF(AND(YEAR(MarSun1+40)=CalendarYear,MONTH(MarSun1+40)=3),MarSun1+40,""))</f>
        <v/>
      </c>
      <c r="Z38" s="110" t="str">
        <f>IF(DAY(MarSun1)=1,IF(AND(YEAR(MarSun1+34)=CalendarYear,MONTH(MarSun1+34)=3),MarSun1+34,""),IF(AND(YEAR(MarSun1+41)=CalendarYear,MONTH(MarSun1+41)=3),MarSun1+41,""))</f>
        <v/>
      </c>
      <c r="AA38" s="110" t="str">
        <f>IF(DAY(MarSun1)=1,IF(AND(YEAR(MarSun1+35)=CalendarYear,MONTH(MarSun1+35)=3),MarSun1+35,""),IF(AND(YEAR(MarSun1+42)=CalendarYear,MONTH(MarSun1+42)=3),MarSun1+42,""))</f>
        <v/>
      </c>
      <c r="AB38" s="111"/>
      <c r="AC38" s="110"/>
      <c r="AD38" s="110" t="str">
        <f>IF(DAY(AprSun1)=1,IF(AND(YEAR(AprSun1+29)=CalendarYear,MONTH(AprSun1+29)=4),AprSun1+29,""),IF(AND(YEAR(AprSun1+36)=CalendarYear,MONTH(AprSun1+36)=4),AprSun1+36,""))</f>
        <v/>
      </c>
      <c r="AE38" s="110" t="str">
        <f>IF(DAY(AprSun1)=1,IF(AND(YEAR(AprSun1+30)=CalendarYear,MONTH(AprSun1+30)=4),AprSun1+30,""),IF(AND(YEAR(AprSun1+37)=CalendarYear,MONTH(AprSun1+37)=4),AprSun1+37,""))</f>
        <v/>
      </c>
      <c r="AF38" s="110" t="str">
        <f>IF(DAY(AprSun1)=1,IF(AND(YEAR(AprSun1+31)=CalendarYear,MONTH(AprSun1+31)=4),AprSun1+31,""),IF(AND(YEAR(AprSun1+38)=CalendarYear,MONTH(AprSun1+38)=4),AprSun1+38,""))</f>
        <v/>
      </c>
      <c r="AG38" s="110" t="str">
        <f>IF(DAY(AprSun1)=1,IF(AND(YEAR(AprSun1+32)=CalendarYear,MONTH(AprSun1+32)=4),AprSun1+32,""),IF(AND(YEAR(AprSun1+39)=CalendarYear,MONTH(AprSun1+39)=4),AprSun1+39,""))</f>
        <v/>
      </c>
      <c r="AH38" s="110" t="str">
        <f>IF(DAY(AprSun1)=1,IF(AND(YEAR(AprSun1+33)=CalendarYear,MONTH(AprSun1+33)=4),AprSun1+33,""),IF(AND(YEAR(AprSun1+40)=CalendarYear,MONTH(AprSun1+40)=4),AprSun1+40,""))</f>
        <v/>
      </c>
      <c r="AI38" s="110" t="str">
        <f>IF(DAY(AprSun1)=1,IF(AND(YEAR(AprSun1+34)=CalendarYear,MONTH(AprSun1+34)=4),AprSun1+34,""),IF(AND(YEAR(AprSun1+41)=CalendarYear,MONTH(AprSun1+41)=4),AprSun1+41,""))</f>
        <v/>
      </c>
      <c r="AJ38" s="110" t="str">
        <f>IF(DAY(AprSun1)=1,IF(AND(YEAR(AprSun1+35)=CalendarYear,MONTH(AprSun1+35)=4),AprSun1+35,""),IF(AND(YEAR(AprSun1+42)=CalendarYear,MONTH(AprSun1+42)=4),AprSun1+42,""))</f>
        <v/>
      </c>
    </row>
    <row r="39" spans="3:36" s="97" customFormat="1" ht="30" customHeight="1" x14ac:dyDescent="0.2">
      <c r="C39" s="110"/>
      <c r="D39" s="110"/>
      <c r="E39" s="110"/>
      <c r="F39" s="110"/>
      <c r="G39" s="110"/>
      <c r="H39" s="110"/>
      <c r="I39" s="110"/>
      <c r="J39" s="111"/>
      <c r="K39" s="110"/>
      <c r="L39" s="110"/>
      <c r="M39" s="110"/>
      <c r="N39" s="110"/>
      <c r="O39" s="110"/>
      <c r="P39" s="110"/>
      <c r="Q39" s="110"/>
      <c r="R39" s="110"/>
      <c r="S39" s="111"/>
      <c r="AB39" s="112"/>
    </row>
    <row r="40" spans="3:36" s="105" customFormat="1" ht="30" customHeight="1" x14ac:dyDescent="0.4">
      <c r="C40" s="131">
        <f>DATE(CalendarYear,5,1)</f>
        <v>42125</v>
      </c>
      <c r="D40" s="131"/>
      <c r="E40" s="131"/>
      <c r="F40" s="131"/>
      <c r="G40" s="131"/>
      <c r="H40" s="131"/>
      <c r="I40" s="131"/>
      <c r="J40" s="103"/>
      <c r="K40" s="113"/>
      <c r="L40" s="131">
        <f>DATE(CalendarYear,6,1)</f>
        <v>42156</v>
      </c>
      <c r="M40" s="131"/>
      <c r="N40" s="131"/>
      <c r="O40" s="131"/>
      <c r="P40" s="131"/>
      <c r="Q40" s="131"/>
      <c r="R40" s="131"/>
      <c r="S40" s="103"/>
      <c r="U40" s="131">
        <f>DATE(CalendarYear,7,1)</f>
        <v>42186</v>
      </c>
      <c r="V40" s="131"/>
      <c r="W40" s="131"/>
      <c r="X40" s="131"/>
      <c r="Y40" s="131"/>
      <c r="Z40" s="131"/>
      <c r="AA40" s="131"/>
      <c r="AB40" s="103"/>
      <c r="AC40" s="113"/>
      <c r="AD40" s="131">
        <f>DATE(CalendarYear,8,1)</f>
        <v>42217</v>
      </c>
      <c r="AE40" s="131"/>
      <c r="AF40" s="131"/>
      <c r="AG40" s="131"/>
      <c r="AH40" s="131"/>
      <c r="AI40" s="131"/>
      <c r="AJ40" s="131"/>
    </row>
    <row r="41" spans="3:36" s="117" customFormat="1" ht="30" customHeight="1" x14ac:dyDescent="0.4">
      <c r="C41" s="114" t="s">
        <v>12</v>
      </c>
      <c r="D41" s="114" t="s">
        <v>13</v>
      </c>
      <c r="E41" s="114" t="s">
        <v>14</v>
      </c>
      <c r="F41" s="114" t="s">
        <v>15</v>
      </c>
      <c r="G41" s="114" t="s">
        <v>14</v>
      </c>
      <c r="H41" s="114" t="s">
        <v>16</v>
      </c>
      <c r="I41" s="114" t="s">
        <v>12</v>
      </c>
      <c r="J41" s="115"/>
      <c r="K41" s="121"/>
      <c r="L41" s="114" t="s">
        <v>12</v>
      </c>
      <c r="M41" s="114" t="s">
        <v>13</v>
      </c>
      <c r="N41" s="114" t="s">
        <v>14</v>
      </c>
      <c r="O41" s="114" t="s">
        <v>15</v>
      </c>
      <c r="P41" s="114" t="s">
        <v>14</v>
      </c>
      <c r="Q41" s="114" t="s">
        <v>16</v>
      </c>
      <c r="R41" s="114" t="s">
        <v>12</v>
      </c>
      <c r="S41" s="115"/>
      <c r="U41" s="114" t="s">
        <v>12</v>
      </c>
      <c r="V41" s="114" t="s">
        <v>13</v>
      </c>
      <c r="W41" s="114" t="s">
        <v>14</v>
      </c>
      <c r="X41" s="114" t="s">
        <v>15</v>
      </c>
      <c r="Y41" s="114" t="s">
        <v>14</v>
      </c>
      <c r="Z41" s="114" t="s">
        <v>16</v>
      </c>
      <c r="AA41" s="114" t="s">
        <v>12</v>
      </c>
      <c r="AB41" s="115"/>
      <c r="AC41" s="119"/>
      <c r="AD41" s="114" t="s">
        <v>12</v>
      </c>
      <c r="AE41" s="114" t="s">
        <v>13</v>
      </c>
      <c r="AF41" s="114" t="s">
        <v>14</v>
      </c>
      <c r="AG41" s="114" t="s">
        <v>15</v>
      </c>
      <c r="AH41" s="114" t="s">
        <v>14</v>
      </c>
      <c r="AI41" s="114" t="s">
        <v>16</v>
      </c>
      <c r="AJ41" s="114" t="s">
        <v>12</v>
      </c>
    </row>
    <row r="42" spans="3:36" s="117" customFormat="1" ht="30" customHeight="1" x14ac:dyDescent="0.4">
      <c r="C42" s="119" t="str">
        <f>IF(DAY(MaySun1)=1,"",IF(AND(YEAR(MaySun1+1)=CalendarYear,MONTH(MaySun1+1)=5),MaySun1+1,""))</f>
        <v/>
      </c>
      <c r="D42" s="119" t="str">
        <f>IF(DAY(MaySun1)=1,"",IF(AND(YEAR(MaySun1+2)=CalendarYear,MONTH(MaySun1+2)=5),MaySun1+2,""))</f>
        <v/>
      </c>
      <c r="E42" s="119" t="str">
        <f>IF(DAY(MaySun1)=1,"",IF(AND(YEAR(MaySun1+3)=CalendarYear,MONTH(MaySun1+3)=5),MaySun1+3,""))</f>
        <v/>
      </c>
      <c r="F42" s="119" t="str">
        <f>IF(DAY(MaySun1)=1,"",IF(AND(YEAR(MaySun1+4)=CalendarYear,MONTH(MaySun1+4)=5),MaySun1+4,""))</f>
        <v/>
      </c>
      <c r="G42" s="119" t="str">
        <f>IF(DAY(MaySun1)=1,"",IF(AND(YEAR(MaySun1+5)=CalendarYear,MONTH(MaySun1+5)=5),MaySun1+5,""))</f>
        <v/>
      </c>
      <c r="H42" s="119">
        <f>IF(DAY(MaySun1)=1,"",IF(AND(YEAR(MaySun1+6)=CalendarYear,MONTH(MaySun1+6)=5),MaySun1+6,""))</f>
        <v>42125</v>
      </c>
      <c r="I42" s="119">
        <f>IF(DAY(MaySun1)=1,IF(AND(YEAR(MaySun1)=CalendarYear,MONTH(MaySun1)=5),MaySun1,""),IF(AND(YEAR(MaySun1+7)=CalendarYear,MONTH(MaySun1+7)=5),MaySun1+7,""))</f>
        <v>42126</v>
      </c>
      <c r="J42" s="120"/>
      <c r="K42" s="118"/>
      <c r="L42" s="119" t="str">
        <f>IF(DAY(JunSun1)=1,"",IF(AND(YEAR(JunSun1+1)=CalendarYear,MONTH(JunSun1+1)=6),JunSun1+1,""))</f>
        <v/>
      </c>
      <c r="M42" s="119">
        <f>IF(DAY(JunSun1)=1,"",IF(AND(YEAR(JunSun1+2)=CalendarYear,MONTH(JunSun1+2)=6),JunSun1+2,""))</f>
        <v>42156</v>
      </c>
      <c r="N42" s="119">
        <f>IF(DAY(JunSun1)=1,"",IF(AND(YEAR(JunSun1+3)=CalendarYear,MONTH(JunSun1+3)=6),JunSun1+3,""))</f>
        <v>42157</v>
      </c>
      <c r="O42" s="119">
        <f>IF(DAY(JunSun1)=1,"",IF(AND(YEAR(JunSun1+4)=CalendarYear,MONTH(JunSun1+4)=6),JunSun1+4,""))</f>
        <v>42158</v>
      </c>
      <c r="P42" s="119">
        <f>IF(DAY(JunSun1)=1,"",IF(AND(YEAR(JunSun1+5)=CalendarYear,MONTH(JunSun1+5)=6),JunSun1+5,""))</f>
        <v>42159</v>
      </c>
      <c r="Q42" s="119">
        <f>IF(DAY(JunSun1)=1,"",IF(AND(YEAR(JunSun1+6)=CalendarYear,MONTH(JunSun1+6)=6),JunSun1+6,""))</f>
        <v>42160</v>
      </c>
      <c r="R42" s="119">
        <f>IF(DAY(JunSun1)=1,IF(AND(YEAR(JunSun1)=CalendarYear,MONTH(JunSun1)=6),JunSun1,""),IF(AND(YEAR(JunSun1+7)=CalendarYear,MONTH(JunSun1+7)=6),JunSun1+7,""))</f>
        <v>42161</v>
      </c>
      <c r="S42" s="120"/>
      <c r="U42" s="119" t="str">
        <f>IF(DAY(JulSun1)=1,"",IF(AND(YEAR(JulSun1+1)=CalendarYear,MONTH(JulSun1+1)=7),JulSun1+1,""))</f>
        <v/>
      </c>
      <c r="V42" s="119" t="str">
        <f>IF(DAY(JulSun1)=1,"",IF(AND(YEAR(JulSun1+2)=CalendarYear,MONTH(JulSun1+2)=7),JulSun1+2,""))</f>
        <v/>
      </c>
      <c r="W42" s="119" t="str">
        <f>IF(DAY(JulSun1)=1,"",IF(AND(YEAR(JulSun1+3)=CalendarYear,MONTH(JulSun1+3)=7),JulSun1+3,""))</f>
        <v/>
      </c>
      <c r="X42" s="119">
        <f>IF(DAY(JulSun1)=1,"",IF(AND(YEAR(JulSun1+4)=CalendarYear,MONTH(JulSun1+4)=7),JulSun1+4,""))</f>
        <v>42186</v>
      </c>
      <c r="Y42" s="119">
        <f>IF(DAY(JulSun1)=1,"",IF(AND(YEAR(JulSun1+5)=CalendarYear,MONTH(JulSun1+5)=7),JulSun1+5,""))</f>
        <v>42187</v>
      </c>
      <c r="Z42" s="119">
        <f>IF(DAY(JulSun1)=1,"",IF(AND(YEAR(JulSun1+6)=CalendarYear,MONTH(JulSun1+6)=7),JulSun1+6,""))</f>
        <v>42188</v>
      </c>
      <c r="AA42" s="119">
        <f>IF(DAY(JulSun1)=1,IF(AND(YEAR(JulSun1)=CalendarYear,MONTH(JulSun1)=7),JulSun1,""),IF(AND(YEAR(JulSun1+7)=CalendarYear,MONTH(JulSun1+7)=7),JulSun1+7,""))</f>
        <v>42189</v>
      </c>
      <c r="AB42" s="120"/>
      <c r="AC42" s="122"/>
      <c r="AD42" s="119" t="str">
        <f>IF(DAY(AugSun1)=1,"",IF(AND(YEAR(AugSun1+1)=CalendarYear,MONTH(AugSun1+1)=8),AugSun1+1,""))</f>
        <v/>
      </c>
      <c r="AE42" s="119" t="str">
        <f>IF(DAY(AugSun1)=1,"",IF(AND(YEAR(AugSun1+2)=CalendarYear,MONTH(AugSun1+2)=8),AugSun1+2,""))</f>
        <v/>
      </c>
      <c r="AF42" s="119" t="str">
        <f>IF(DAY(AugSun1)=1,"",IF(AND(YEAR(AugSun1+3)=CalendarYear,MONTH(AugSun1+3)=8),AugSun1+3,""))</f>
        <v/>
      </c>
      <c r="AG42" s="119" t="str">
        <f>IF(DAY(AugSun1)=1,"",IF(AND(YEAR(AugSun1+4)=CalendarYear,MONTH(AugSun1+4)=8),AugSun1+4,""))</f>
        <v/>
      </c>
      <c r="AH42" s="119" t="str">
        <f>IF(DAY(AugSun1)=1,"",IF(AND(YEAR(AugSun1+5)=CalendarYear,MONTH(AugSun1+5)=8),AugSun1+5,""))</f>
        <v/>
      </c>
      <c r="AI42" s="119" t="str">
        <f>IF(DAY(AugSun1)=1,"",IF(AND(YEAR(AugSun1+6)=CalendarYear,MONTH(AugSun1+6)=8),AugSun1+6,""))</f>
        <v/>
      </c>
      <c r="AJ42" s="119">
        <f>IF(DAY(AugSun1)=1,IF(AND(YEAR(AugSun1)=CalendarYear,MONTH(AugSun1)=8),AugSun1,""),IF(AND(YEAR(AugSun1+7)=CalendarYear,MONTH(AugSun1+7)=8),AugSun1+7,""))</f>
        <v>42217</v>
      </c>
    </row>
    <row r="43" spans="3:36" s="117" customFormat="1" ht="30" customHeight="1" x14ac:dyDescent="0.4">
      <c r="C43" s="119">
        <f>IF(DAY(MaySun1)=1,IF(AND(YEAR(MaySun1+1)=CalendarYear,MONTH(MaySun1+1)=5),MaySun1+1,""),IF(AND(YEAR(MaySun1+8)=CalendarYear,MONTH(MaySun1+8)=5),MaySun1+8,""))</f>
        <v>42127</v>
      </c>
      <c r="D43" s="119">
        <f>IF(DAY(MaySun1)=1,IF(AND(YEAR(MaySun1+2)=CalendarYear,MONTH(MaySun1+2)=5),MaySun1+2,""),IF(AND(YEAR(MaySun1+9)=CalendarYear,MONTH(MaySun1+9)=5),MaySun1+9,""))</f>
        <v>42128</v>
      </c>
      <c r="E43" s="119">
        <f>IF(DAY(MaySun1)=1,IF(AND(YEAR(MaySun1+3)=CalendarYear,MONTH(MaySun1+3)=5),MaySun1+3,""),IF(AND(YEAR(MaySun1+10)=CalendarYear,MONTH(MaySun1+10)=5),MaySun1+10,""))</f>
        <v>42129</v>
      </c>
      <c r="F43" s="119">
        <f>IF(DAY(MaySun1)=1,IF(AND(YEAR(MaySun1+4)=CalendarYear,MONTH(MaySun1+4)=5),MaySun1+4,""),IF(AND(YEAR(MaySun1+11)=CalendarYear,MONTH(MaySun1+11)=5),MaySun1+11,""))</f>
        <v>42130</v>
      </c>
      <c r="G43" s="119">
        <f>IF(DAY(MaySun1)=1,IF(AND(YEAR(MaySun1+5)=CalendarYear,MONTH(MaySun1+5)=5),MaySun1+5,""),IF(AND(YEAR(MaySun1+12)=CalendarYear,MONTH(MaySun1+12)=5),MaySun1+12,""))</f>
        <v>42131</v>
      </c>
      <c r="H43" s="119">
        <f>IF(DAY(MaySun1)=1,IF(AND(YEAR(MaySun1+6)=CalendarYear,MONTH(MaySun1+6)=5),MaySun1+6,""),IF(AND(YEAR(MaySun1+13)=CalendarYear,MONTH(MaySun1+13)=5),MaySun1+13,""))</f>
        <v>42132</v>
      </c>
      <c r="I43" s="119">
        <f>IF(DAY(MaySun1)=1,IF(AND(YEAR(MaySun1+7)=CalendarYear,MONTH(MaySun1+7)=5),MaySun1+7,""),IF(AND(YEAR(MaySun1+14)=CalendarYear,MONTH(MaySun1+14)=5),MaySun1+14,""))</f>
        <v>42133</v>
      </c>
      <c r="J43" s="120"/>
      <c r="K43" s="116"/>
      <c r="L43" s="119">
        <f>IF(DAY(JunSun1)=1,IF(AND(YEAR(JunSun1+1)=CalendarYear,MONTH(JunSun1+1)=6),JunSun1+1,""),IF(AND(YEAR(JunSun1+8)=CalendarYear,MONTH(JunSun1+8)=6),JunSun1+8,""))</f>
        <v>42162</v>
      </c>
      <c r="M43" s="119">
        <f>IF(DAY(JunSun1)=1,IF(AND(YEAR(JunSun1+2)=CalendarYear,MONTH(JunSun1+2)=6),JunSun1+2,""),IF(AND(YEAR(JunSun1+9)=CalendarYear,MONTH(JunSun1+9)=6),JunSun1+9,""))</f>
        <v>42163</v>
      </c>
      <c r="N43" s="119">
        <f>IF(DAY(JunSun1)=1,IF(AND(YEAR(JunSun1+3)=CalendarYear,MONTH(JunSun1+3)=6),JunSun1+3,""),IF(AND(YEAR(JunSun1+10)=CalendarYear,MONTH(JunSun1+10)=6),JunSun1+10,""))</f>
        <v>42164</v>
      </c>
      <c r="O43" s="119">
        <f>IF(DAY(JunSun1)=1,IF(AND(YEAR(JunSun1+4)=CalendarYear,MONTH(JunSun1+4)=6),JunSun1+4,""),IF(AND(YEAR(JunSun1+11)=CalendarYear,MONTH(JunSun1+11)=6),JunSun1+11,""))</f>
        <v>42165</v>
      </c>
      <c r="P43" s="119">
        <f>IF(DAY(JunSun1)=1,IF(AND(YEAR(JunSun1+5)=CalendarYear,MONTH(JunSun1+5)=6),JunSun1+5,""),IF(AND(YEAR(JunSun1+12)=CalendarYear,MONTH(JunSun1+12)=6),JunSun1+12,""))</f>
        <v>42166</v>
      </c>
      <c r="Q43" s="119">
        <f>IF(DAY(JunSun1)=1,IF(AND(YEAR(JunSun1+6)=CalendarYear,MONTH(JunSun1+6)=6),JunSun1+6,""),IF(AND(YEAR(JunSun1+13)=CalendarYear,MONTH(JunSun1+13)=6),JunSun1+13,""))</f>
        <v>42167</v>
      </c>
      <c r="R43" s="119">
        <f>IF(DAY(JunSun1)=1,IF(AND(YEAR(JunSun1+7)=CalendarYear,MONTH(JunSun1+7)=6),JunSun1+7,""),IF(AND(YEAR(JunSun1+14)=CalendarYear,MONTH(JunSun1+14)=6),JunSun1+14,""))</f>
        <v>42168</v>
      </c>
      <c r="S43" s="120"/>
      <c r="U43" s="119">
        <f>IF(DAY(JulSun1)=1,IF(AND(YEAR(JulSun1+1)=CalendarYear,MONTH(JulSun1+1)=7),JulSun1+1,""),IF(AND(YEAR(JulSun1+8)=CalendarYear,MONTH(JulSun1+8)=7),JulSun1+8,""))</f>
        <v>42190</v>
      </c>
      <c r="V43" s="119">
        <f>IF(DAY(JulSun1)=1,IF(AND(YEAR(JulSun1+2)=CalendarYear,MONTH(JulSun1+2)=7),JulSun1+2,""),IF(AND(YEAR(JulSun1+9)=CalendarYear,MONTH(JulSun1+9)=7),JulSun1+9,""))</f>
        <v>42191</v>
      </c>
      <c r="W43" s="119">
        <f>IF(DAY(JulSun1)=1,IF(AND(YEAR(JulSun1+3)=CalendarYear,MONTH(JulSun1+3)=7),JulSun1+3,""),IF(AND(YEAR(JulSun1+10)=CalendarYear,MONTH(JulSun1+10)=7),JulSun1+10,""))</f>
        <v>42192</v>
      </c>
      <c r="X43" s="119">
        <f>IF(DAY(JulSun1)=1,IF(AND(YEAR(JulSun1+4)=CalendarYear,MONTH(JulSun1+4)=7),JulSun1+4,""),IF(AND(YEAR(JulSun1+11)=CalendarYear,MONTH(JulSun1+11)=7),JulSun1+11,""))</f>
        <v>42193</v>
      </c>
      <c r="Y43" s="119">
        <f>IF(DAY(JulSun1)=1,IF(AND(YEAR(JulSun1+5)=CalendarYear,MONTH(JulSun1+5)=7),JulSun1+5,""),IF(AND(YEAR(JulSun1+12)=CalendarYear,MONTH(JulSun1+12)=7),JulSun1+12,""))</f>
        <v>42194</v>
      </c>
      <c r="Z43" s="119">
        <f>IF(DAY(JulSun1)=1,IF(AND(YEAR(JulSun1+6)=CalendarYear,MONTH(JulSun1+6)=7),JulSun1+6,""),IF(AND(YEAR(JulSun1+13)=CalendarYear,MONTH(JulSun1+13)=7),JulSun1+13,""))</f>
        <v>42195</v>
      </c>
      <c r="AA43" s="119">
        <f>IF(DAY(JulSun1)=1,IF(AND(YEAR(JulSun1+7)=CalendarYear,MONTH(JulSun1+7)=7),JulSun1+7,""),IF(AND(YEAR(JulSun1+14)=CalendarYear,MONTH(JulSun1+14)=7),JulSun1+14,""))</f>
        <v>42196</v>
      </c>
      <c r="AB43" s="120"/>
      <c r="AD43" s="119">
        <f>IF(DAY(AugSun1)=1,IF(AND(YEAR(AugSun1+1)=CalendarYear,MONTH(AugSun1+1)=8),AugSun1+1,""),IF(AND(YEAR(AugSun1+8)=CalendarYear,MONTH(AugSun1+8)=8),AugSun1+8,""))</f>
        <v>42218</v>
      </c>
      <c r="AE43" s="119">
        <f>IF(DAY(AugSun1)=1,IF(AND(YEAR(AugSun1+2)=CalendarYear,MONTH(AugSun1+2)=8),AugSun1+2,""),IF(AND(YEAR(AugSun1+9)=CalendarYear,MONTH(AugSun1+9)=8),AugSun1+9,""))</f>
        <v>42219</v>
      </c>
      <c r="AF43" s="119">
        <f>IF(DAY(AugSun1)=1,IF(AND(YEAR(AugSun1+3)=CalendarYear,MONTH(AugSun1+3)=8),AugSun1+3,""),IF(AND(YEAR(AugSun1+10)=CalendarYear,MONTH(AugSun1+10)=8),AugSun1+10,""))</f>
        <v>42220</v>
      </c>
      <c r="AG43" s="119">
        <f>IF(DAY(AugSun1)=1,IF(AND(YEAR(AugSun1+4)=CalendarYear,MONTH(AugSun1+4)=8),AugSun1+4,""),IF(AND(YEAR(AugSun1+11)=CalendarYear,MONTH(AugSun1+11)=8),AugSun1+11,""))</f>
        <v>42221</v>
      </c>
      <c r="AH43" s="119">
        <f>IF(DAY(AugSun1)=1,IF(AND(YEAR(AugSun1+5)=CalendarYear,MONTH(AugSun1+5)=8),AugSun1+5,""),IF(AND(YEAR(AugSun1+12)=CalendarYear,MONTH(AugSun1+12)=8),AugSun1+12,""))</f>
        <v>42222</v>
      </c>
      <c r="AI43" s="119">
        <f>IF(DAY(AugSun1)=1,IF(AND(YEAR(AugSun1+6)=CalendarYear,MONTH(AugSun1+6)=8),AugSun1+6,""),IF(AND(YEAR(AugSun1+13)=CalendarYear,MONTH(AugSun1+13)=8),AugSun1+13,""))</f>
        <v>42223</v>
      </c>
      <c r="AJ43" s="119">
        <f>IF(DAY(AugSun1)=1,IF(AND(YEAR(AugSun1+7)=CalendarYear,MONTH(AugSun1+7)=8),AugSun1+7,""),IF(AND(YEAR(AugSun1+14)=CalendarYear,MONTH(AugSun1+14)=8),AugSun1+14,""))</f>
        <v>42224</v>
      </c>
    </row>
    <row r="44" spans="3:36" s="117" customFormat="1" ht="30" customHeight="1" x14ac:dyDescent="0.4">
      <c r="C44" s="119">
        <f>IF(DAY(MaySun1)=1,IF(AND(YEAR(MaySun1+8)=CalendarYear,MONTH(MaySun1+8)=5),MaySun1+8,""),IF(AND(YEAR(MaySun1+15)=CalendarYear,MONTH(MaySun1+15)=5),MaySun1+15,""))</f>
        <v>42134</v>
      </c>
      <c r="D44" s="119">
        <f>IF(DAY(MaySun1)=1,IF(AND(YEAR(MaySun1+9)=CalendarYear,MONTH(MaySun1+9)=5),MaySun1+9,""),IF(AND(YEAR(MaySun1+16)=CalendarYear,MONTH(MaySun1+16)=5),MaySun1+16,""))</f>
        <v>42135</v>
      </c>
      <c r="E44" s="119">
        <f>IF(DAY(MaySun1)=1,IF(AND(YEAR(MaySun1+10)=CalendarYear,MONTH(MaySun1+10)=5),MaySun1+10,""),IF(AND(YEAR(MaySun1+17)=CalendarYear,MONTH(MaySun1+17)=5),MaySun1+17,""))</f>
        <v>42136</v>
      </c>
      <c r="F44" s="119">
        <f>IF(DAY(MaySun1)=1,IF(AND(YEAR(MaySun1+11)=CalendarYear,MONTH(MaySun1+11)=5),MaySun1+11,""),IF(AND(YEAR(MaySun1+18)=CalendarYear,MONTH(MaySun1+18)=5),MaySun1+18,""))</f>
        <v>42137</v>
      </c>
      <c r="G44" s="119">
        <f>IF(DAY(MaySun1)=1,IF(AND(YEAR(MaySun1+12)=CalendarYear,MONTH(MaySun1+12)=5),MaySun1+12,""),IF(AND(YEAR(MaySun1+19)=CalendarYear,MONTH(MaySun1+19)=5),MaySun1+19,""))</f>
        <v>42138</v>
      </c>
      <c r="H44" s="119">
        <f>IF(DAY(MaySun1)=1,IF(AND(YEAR(MaySun1+13)=CalendarYear,MONTH(MaySun1+13)=5),MaySun1+13,""),IF(AND(YEAR(MaySun1+20)=CalendarYear,MONTH(MaySun1+20)=5),MaySun1+20,""))</f>
        <v>42139</v>
      </c>
      <c r="I44" s="119">
        <f>IF(DAY(MaySun1)=1,IF(AND(YEAR(MaySun1+14)=CalendarYear,MONTH(MaySun1+14)=5),MaySun1+14,""),IF(AND(YEAR(MaySun1+21)=CalendarYear,MONTH(MaySun1+21)=5),MaySun1+21,""))</f>
        <v>42140</v>
      </c>
      <c r="J44" s="120"/>
      <c r="K44" s="119"/>
      <c r="L44" s="119">
        <f>IF(DAY(JunSun1)=1,IF(AND(YEAR(JunSun1+8)=CalendarYear,MONTH(JunSun1+8)=6),JunSun1+8,""),IF(AND(YEAR(JunSun1+15)=CalendarYear,MONTH(JunSun1+15)=6),JunSun1+15,""))</f>
        <v>42169</v>
      </c>
      <c r="M44" s="119">
        <f>IF(DAY(JunSun1)=1,IF(AND(YEAR(JunSun1+9)=CalendarYear,MONTH(JunSun1+9)=6),JunSun1+9,""),IF(AND(YEAR(JunSun1+16)=CalendarYear,MONTH(JunSun1+16)=6),JunSun1+16,""))</f>
        <v>42170</v>
      </c>
      <c r="N44" s="119">
        <f>IF(DAY(JunSun1)=1,IF(AND(YEAR(JunSun1+10)=CalendarYear,MONTH(JunSun1+10)=6),JunSun1+10,""),IF(AND(YEAR(JunSun1+17)=CalendarYear,MONTH(JunSun1+17)=6),JunSun1+17,""))</f>
        <v>42171</v>
      </c>
      <c r="O44" s="119">
        <f>IF(DAY(JunSun1)=1,IF(AND(YEAR(JunSun1+11)=CalendarYear,MONTH(JunSun1+11)=6),JunSun1+11,""),IF(AND(YEAR(JunSun1+18)=CalendarYear,MONTH(JunSun1+18)=6),JunSun1+18,""))</f>
        <v>42172</v>
      </c>
      <c r="P44" s="119">
        <f>IF(DAY(JunSun1)=1,IF(AND(YEAR(JunSun1+12)=CalendarYear,MONTH(JunSun1+12)=6),JunSun1+12,""),IF(AND(YEAR(JunSun1+19)=CalendarYear,MONTH(JunSun1+19)=6),JunSun1+19,""))</f>
        <v>42173</v>
      </c>
      <c r="Q44" s="119">
        <f>IF(DAY(JunSun1)=1,IF(AND(YEAR(JunSun1+13)=CalendarYear,MONTH(JunSun1+13)=6),JunSun1+13,""),IF(AND(YEAR(JunSun1+20)=CalendarYear,MONTH(JunSun1+20)=6),JunSun1+20,""))</f>
        <v>42174</v>
      </c>
      <c r="R44" s="119">
        <f>IF(DAY(JunSun1)=1,IF(AND(YEAR(JunSun1+14)=CalendarYear,MONTH(JunSun1+14)=6),JunSun1+14,""),IF(AND(YEAR(JunSun1+21)=CalendarYear,MONTH(JunSun1+21)=6),JunSun1+21,""))</f>
        <v>42175</v>
      </c>
      <c r="S44" s="120"/>
      <c r="U44" s="119">
        <f>IF(DAY(JulSun1)=1,IF(AND(YEAR(JulSun1+8)=CalendarYear,MONTH(JulSun1+8)=7),JulSun1+8,""),IF(AND(YEAR(JulSun1+15)=CalendarYear,MONTH(JulSun1+15)=7),JulSun1+15,""))</f>
        <v>42197</v>
      </c>
      <c r="V44" s="119">
        <f>IF(DAY(JulSun1)=1,IF(AND(YEAR(JulSun1+9)=CalendarYear,MONTH(JulSun1+9)=7),JulSun1+9,""),IF(AND(YEAR(JulSun1+16)=CalendarYear,MONTH(JulSun1+16)=7),JulSun1+16,""))</f>
        <v>42198</v>
      </c>
      <c r="W44" s="119">
        <f>IF(DAY(JulSun1)=1,IF(AND(YEAR(JulSun1+10)=CalendarYear,MONTH(JulSun1+10)=7),JulSun1+10,""),IF(AND(YEAR(JulSun1+17)=CalendarYear,MONTH(JulSun1+17)=7),JulSun1+17,""))</f>
        <v>42199</v>
      </c>
      <c r="X44" s="119">
        <f>IF(DAY(JulSun1)=1,IF(AND(YEAR(JulSun1+11)=CalendarYear,MONTH(JulSun1+11)=7),JulSun1+11,""),IF(AND(YEAR(JulSun1+18)=CalendarYear,MONTH(JulSun1+18)=7),JulSun1+18,""))</f>
        <v>42200</v>
      </c>
      <c r="Y44" s="119">
        <f>IF(DAY(JulSun1)=1,IF(AND(YEAR(JulSun1+12)=CalendarYear,MONTH(JulSun1+12)=7),JulSun1+12,""),IF(AND(YEAR(JulSun1+19)=CalendarYear,MONTH(JulSun1+19)=7),JulSun1+19,""))</f>
        <v>42201</v>
      </c>
      <c r="Z44" s="119">
        <f>IF(DAY(JulSun1)=1,IF(AND(YEAR(JulSun1+13)=CalendarYear,MONTH(JulSun1+13)=7),JulSun1+13,""),IF(AND(YEAR(JulSun1+20)=CalendarYear,MONTH(JulSun1+20)=7),JulSun1+20,""))</f>
        <v>42202</v>
      </c>
      <c r="AA44" s="119">
        <f>IF(DAY(JulSun1)=1,IF(AND(YEAR(JulSun1+14)=CalendarYear,MONTH(JulSun1+14)=7),JulSun1+14,""),IF(AND(YEAR(JulSun1+21)=CalendarYear,MONTH(JulSun1+21)=7),JulSun1+21,""))</f>
        <v>42203</v>
      </c>
      <c r="AB44" s="120"/>
      <c r="AD44" s="119">
        <f>IF(DAY(AugSun1)=1,IF(AND(YEAR(AugSun1+8)=CalendarYear,MONTH(AugSun1+8)=8),AugSun1+8,""),IF(AND(YEAR(AugSun1+15)=CalendarYear,MONTH(AugSun1+15)=8),AugSun1+15,""))</f>
        <v>42225</v>
      </c>
      <c r="AE44" s="119">
        <f>IF(DAY(AugSun1)=1,IF(AND(YEAR(AugSun1+9)=CalendarYear,MONTH(AugSun1+9)=8),AugSun1+9,""),IF(AND(YEAR(AugSun1+16)=CalendarYear,MONTH(AugSun1+16)=8),AugSun1+16,""))</f>
        <v>42226</v>
      </c>
      <c r="AF44" s="119">
        <f>IF(DAY(AugSun1)=1,IF(AND(YEAR(AugSun1+10)=CalendarYear,MONTH(AugSun1+10)=8),AugSun1+10,""),IF(AND(YEAR(AugSun1+17)=CalendarYear,MONTH(AugSun1+17)=8),AugSun1+17,""))</f>
        <v>42227</v>
      </c>
      <c r="AG44" s="119">
        <f>IF(DAY(AugSun1)=1,IF(AND(YEAR(AugSun1+11)=CalendarYear,MONTH(AugSun1+11)=8),AugSun1+11,""),IF(AND(YEAR(AugSun1+18)=CalendarYear,MONTH(AugSun1+18)=8),AugSun1+18,""))</f>
        <v>42228</v>
      </c>
      <c r="AH44" s="119">
        <f>IF(DAY(AugSun1)=1,IF(AND(YEAR(AugSun1+12)=CalendarYear,MONTH(AugSun1+12)=8),AugSun1+12,""),IF(AND(YEAR(AugSun1+19)=CalendarYear,MONTH(AugSun1+19)=8),AugSun1+19,""))</f>
        <v>42229</v>
      </c>
      <c r="AI44" s="119">
        <f>IF(DAY(AugSun1)=1,IF(AND(YEAR(AugSun1+13)=CalendarYear,MONTH(AugSun1+13)=8),AugSun1+13,""),IF(AND(YEAR(AugSun1+20)=CalendarYear,MONTH(AugSun1+20)=8),AugSun1+20,""))</f>
        <v>42230</v>
      </c>
      <c r="AJ44" s="119">
        <f>IF(DAY(AugSun1)=1,IF(AND(YEAR(AugSun1+14)=CalendarYear,MONTH(AugSun1+14)=8),AugSun1+14,""),IF(AND(YEAR(AugSun1+21)=CalendarYear,MONTH(AugSun1+21)=8),AugSun1+21,""))</f>
        <v>42231</v>
      </c>
    </row>
    <row r="45" spans="3:36" s="117" customFormat="1" ht="30" customHeight="1" x14ac:dyDescent="0.4">
      <c r="C45" s="119">
        <f>IF(DAY(MaySun1)=1,IF(AND(YEAR(MaySun1+15)=CalendarYear,MONTH(MaySun1+15)=5),MaySun1+15,""),IF(AND(YEAR(MaySun1+22)=CalendarYear,MONTH(MaySun1+22)=5),MaySun1+22,""))</f>
        <v>42141</v>
      </c>
      <c r="D45" s="119">
        <f>IF(DAY(MaySun1)=1,IF(AND(YEAR(MaySun1+16)=CalendarYear,MONTH(MaySun1+16)=5),MaySun1+16,""),IF(AND(YEAR(MaySun1+23)=CalendarYear,MONTH(MaySun1+23)=5),MaySun1+23,""))</f>
        <v>42142</v>
      </c>
      <c r="E45" s="119">
        <f>IF(DAY(MaySun1)=1,IF(AND(YEAR(MaySun1+17)=CalendarYear,MONTH(MaySun1+17)=5),MaySun1+17,""),IF(AND(YEAR(MaySun1+24)=CalendarYear,MONTH(MaySun1+24)=5),MaySun1+24,""))</f>
        <v>42143</v>
      </c>
      <c r="F45" s="119">
        <f>IF(DAY(MaySun1)=1,IF(AND(YEAR(MaySun1+18)=CalendarYear,MONTH(MaySun1+18)=5),MaySun1+18,""),IF(AND(YEAR(MaySun1+25)=CalendarYear,MONTH(MaySun1+25)=5),MaySun1+25,""))</f>
        <v>42144</v>
      </c>
      <c r="G45" s="119">
        <f>IF(DAY(MaySun1)=1,IF(AND(YEAR(MaySun1+19)=CalendarYear,MONTH(MaySun1+19)=5),MaySun1+19,""),IF(AND(YEAR(MaySun1+26)=CalendarYear,MONTH(MaySun1+26)=5),MaySun1+26,""))</f>
        <v>42145</v>
      </c>
      <c r="H45" s="119">
        <f>IF(DAY(MaySun1)=1,IF(AND(YEAR(MaySun1+20)=CalendarYear,MONTH(MaySun1+20)=5),MaySun1+20,""),IF(AND(YEAR(MaySun1+27)=CalendarYear,MONTH(MaySun1+27)=5),MaySun1+27,""))</f>
        <v>42146</v>
      </c>
      <c r="I45" s="119">
        <f>IF(DAY(MaySun1)=1,IF(AND(YEAR(MaySun1+21)=CalendarYear,MONTH(MaySun1+21)=5),MaySun1+21,""),IF(AND(YEAR(MaySun1+28)=CalendarYear,MONTH(MaySun1+28)=5),MaySun1+28,""))</f>
        <v>42147</v>
      </c>
      <c r="J45" s="120"/>
      <c r="K45" s="119"/>
      <c r="L45" s="119">
        <f>IF(DAY(JunSun1)=1,IF(AND(YEAR(JunSun1+15)=CalendarYear,MONTH(JunSun1+15)=6),JunSun1+15,""),IF(AND(YEAR(JunSun1+22)=CalendarYear,MONTH(JunSun1+22)=6),JunSun1+22,""))</f>
        <v>42176</v>
      </c>
      <c r="M45" s="119">
        <f>IF(DAY(JunSun1)=1,IF(AND(YEAR(JunSun1+16)=CalendarYear,MONTH(JunSun1+16)=6),JunSun1+16,""),IF(AND(YEAR(JunSun1+23)=CalendarYear,MONTH(JunSun1+23)=6),JunSun1+23,""))</f>
        <v>42177</v>
      </c>
      <c r="N45" s="119">
        <f>IF(DAY(JunSun1)=1,IF(AND(YEAR(JunSun1+17)=CalendarYear,MONTH(JunSun1+17)=6),JunSun1+17,""),IF(AND(YEAR(JunSun1+24)=CalendarYear,MONTH(JunSun1+24)=6),JunSun1+24,""))</f>
        <v>42178</v>
      </c>
      <c r="O45" s="119">
        <f>IF(DAY(JunSun1)=1,IF(AND(YEAR(JunSun1+18)=CalendarYear,MONTH(JunSun1+18)=6),JunSun1+18,""),IF(AND(YEAR(JunSun1+25)=CalendarYear,MONTH(JunSun1+25)=6),JunSun1+25,""))</f>
        <v>42179</v>
      </c>
      <c r="P45" s="119">
        <f>IF(DAY(JunSun1)=1,IF(AND(YEAR(JunSun1+19)=CalendarYear,MONTH(JunSun1+19)=6),JunSun1+19,""),IF(AND(YEAR(JunSun1+26)=CalendarYear,MONTH(JunSun1+26)=6),JunSun1+26,""))</f>
        <v>42180</v>
      </c>
      <c r="Q45" s="119">
        <f>IF(DAY(JunSun1)=1,IF(AND(YEAR(JunSun1+20)=CalendarYear,MONTH(JunSun1+20)=6),JunSun1+20,""),IF(AND(YEAR(JunSun1+27)=CalendarYear,MONTH(JunSun1+27)=6),JunSun1+27,""))</f>
        <v>42181</v>
      </c>
      <c r="R45" s="119">
        <f>IF(DAY(JunSun1)=1,IF(AND(YEAR(JunSun1+21)=CalendarYear,MONTH(JunSun1+21)=6),JunSun1+21,""),IF(AND(YEAR(JunSun1+28)=CalendarYear,MONTH(JunSun1+28)=6),JunSun1+28,""))</f>
        <v>42182</v>
      </c>
      <c r="S45" s="120"/>
      <c r="U45" s="119">
        <f>IF(DAY(JulSun1)=1,IF(AND(YEAR(JulSun1+15)=CalendarYear,MONTH(JulSun1+15)=7),JulSun1+15,""),IF(AND(YEAR(JulSun1+22)=CalendarYear,MONTH(JulSun1+22)=7),JulSun1+22,""))</f>
        <v>42204</v>
      </c>
      <c r="V45" s="119">
        <f>IF(DAY(JulSun1)=1,IF(AND(YEAR(JulSun1+16)=CalendarYear,MONTH(JulSun1+16)=7),JulSun1+16,""),IF(AND(YEAR(JulSun1+23)=CalendarYear,MONTH(JulSun1+23)=7),JulSun1+23,""))</f>
        <v>42205</v>
      </c>
      <c r="W45" s="119">
        <f>IF(DAY(JulSun1)=1,IF(AND(YEAR(JulSun1+17)=CalendarYear,MONTH(JulSun1+17)=7),JulSun1+17,""),IF(AND(YEAR(JulSun1+24)=CalendarYear,MONTH(JulSun1+24)=7),JulSun1+24,""))</f>
        <v>42206</v>
      </c>
      <c r="X45" s="119">
        <f>IF(DAY(JulSun1)=1,IF(AND(YEAR(JulSun1+18)=CalendarYear,MONTH(JulSun1+18)=7),JulSun1+18,""),IF(AND(YEAR(JulSun1+25)=CalendarYear,MONTH(JulSun1+25)=7),JulSun1+25,""))</f>
        <v>42207</v>
      </c>
      <c r="Y45" s="119">
        <f>IF(DAY(JulSun1)=1,IF(AND(YEAR(JulSun1+19)=CalendarYear,MONTH(JulSun1+19)=7),JulSun1+19,""),IF(AND(YEAR(JulSun1+26)=CalendarYear,MONTH(JulSun1+26)=7),JulSun1+26,""))</f>
        <v>42208</v>
      </c>
      <c r="Z45" s="119">
        <f>IF(DAY(JulSun1)=1,IF(AND(YEAR(JulSun1+20)=CalendarYear,MONTH(JulSun1+20)=7),JulSun1+20,""),IF(AND(YEAR(JulSun1+27)=CalendarYear,MONTH(JulSun1+27)=7),JulSun1+27,""))</f>
        <v>42209</v>
      </c>
      <c r="AA45" s="119">
        <f>IF(DAY(JulSun1)=1,IF(AND(YEAR(JulSun1+21)=CalendarYear,MONTH(JulSun1+21)=7),JulSun1+21,""),IF(AND(YEAR(JulSun1+28)=CalendarYear,MONTH(JulSun1+28)=7),JulSun1+28,""))</f>
        <v>42210</v>
      </c>
      <c r="AB45" s="120"/>
      <c r="AD45" s="119">
        <f>IF(DAY(AugSun1)=1,IF(AND(YEAR(AugSun1+15)=CalendarYear,MONTH(AugSun1+15)=8),AugSun1+15,""),IF(AND(YEAR(AugSun1+22)=CalendarYear,MONTH(AugSun1+22)=8),AugSun1+22,""))</f>
        <v>42232</v>
      </c>
      <c r="AE45" s="119">
        <f>IF(DAY(AugSun1)=1,IF(AND(YEAR(AugSun1+16)=CalendarYear,MONTH(AugSun1+16)=8),AugSun1+16,""),IF(AND(YEAR(AugSun1+23)=CalendarYear,MONTH(AugSun1+23)=8),AugSun1+23,""))</f>
        <v>42233</v>
      </c>
      <c r="AF45" s="119">
        <f>IF(DAY(AugSun1)=1,IF(AND(YEAR(AugSun1+17)=CalendarYear,MONTH(AugSun1+17)=8),AugSun1+17,""),IF(AND(YEAR(AugSun1+24)=CalendarYear,MONTH(AugSun1+24)=8),AugSun1+24,""))</f>
        <v>42234</v>
      </c>
      <c r="AG45" s="119">
        <f>IF(DAY(AugSun1)=1,IF(AND(YEAR(AugSun1+18)=CalendarYear,MONTH(AugSun1+18)=8),AugSun1+18,""),IF(AND(YEAR(AugSun1+25)=CalendarYear,MONTH(AugSun1+25)=8),AugSun1+25,""))</f>
        <v>42235</v>
      </c>
      <c r="AH45" s="119">
        <f>IF(DAY(AugSun1)=1,IF(AND(YEAR(AugSun1+19)=CalendarYear,MONTH(AugSun1+19)=8),AugSun1+19,""),IF(AND(YEAR(AugSun1+26)=CalendarYear,MONTH(AugSun1+26)=8),AugSun1+26,""))</f>
        <v>42236</v>
      </c>
      <c r="AI45" s="119">
        <f>IF(DAY(AugSun1)=1,IF(AND(YEAR(AugSun1+20)=CalendarYear,MONTH(AugSun1+20)=8),AugSun1+20,""),IF(AND(YEAR(AugSun1+27)=CalendarYear,MONTH(AugSun1+27)=8),AugSun1+27,""))</f>
        <v>42237</v>
      </c>
      <c r="AJ45" s="119">
        <f>IF(DAY(AugSun1)=1,IF(AND(YEAR(AugSun1+21)=CalendarYear,MONTH(AugSun1+21)=8),AugSun1+21,""),IF(AND(YEAR(AugSun1+28)=CalendarYear,MONTH(AugSun1+28)=8),AugSun1+28,""))</f>
        <v>42238</v>
      </c>
    </row>
    <row r="46" spans="3:36" s="117" customFormat="1" ht="30" customHeight="1" x14ac:dyDescent="0.4">
      <c r="C46" s="119">
        <f>IF(DAY(MaySun1)=1,IF(AND(YEAR(MaySun1+22)=CalendarYear,MONTH(MaySun1+22)=5),MaySun1+22,""),IF(AND(YEAR(MaySun1+29)=CalendarYear,MONTH(MaySun1+29)=5),MaySun1+29,""))</f>
        <v>42148</v>
      </c>
      <c r="D46" s="119">
        <f>IF(DAY(MaySun1)=1,IF(AND(YEAR(MaySun1+23)=CalendarYear,MONTH(MaySun1+23)=5),MaySun1+23,""),IF(AND(YEAR(MaySun1+30)=CalendarYear,MONTH(MaySun1+30)=5),MaySun1+30,""))</f>
        <v>42149</v>
      </c>
      <c r="E46" s="119">
        <f>IF(DAY(MaySun1)=1,IF(AND(YEAR(MaySun1+24)=CalendarYear,MONTH(MaySun1+24)=5),MaySun1+24,""),IF(AND(YEAR(MaySun1+31)=CalendarYear,MONTH(MaySun1+31)=5),MaySun1+31,""))</f>
        <v>42150</v>
      </c>
      <c r="F46" s="119">
        <f>IF(DAY(MaySun1)=1,IF(AND(YEAR(MaySun1+25)=CalendarYear,MONTH(MaySun1+25)=5),MaySun1+25,""),IF(AND(YEAR(MaySun1+32)=CalendarYear,MONTH(MaySun1+32)=5),MaySun1+32,""))</f>
        <v>42151</v>
      </c>
      <c r="G46" s="119">
        <f>IF(DAY(MaySun1)=1,IF(AND(YEAR(MaySun1+26)=CalendarYear,MONTH(MaySun1+26)=5),MaySun1+26,""),IF(AND(YEAR(MaySun1+33)=CalendarYear,MONTH(MaySun1+33)=5),MaySun1+33,""))</f>
        <v>42152</v>
      </c>
      <c r="H46" s="119">
        <f>IF(DAY(MaySun1)=1,IF(AND(YEAR(MaySun1+27)=CalendarYear,MONTH(MaySun1+27)=5),MaySun1+27,""),IF(AND(YEAR(MaySun1+34)=CalendarYear,MONTH(MaySun1+34)=5),MaySun1+34,""))</f>
        <v>42153</v>
      </c>
      <c r="I46" s="119">
        <f>IF(DAY(MaySun1)=1,IF(AND(YEAR(MaySun1+28)=CalendarYear,MONTH(MaySun1+28)=5),MaySun1+28,""),IF(AND(YEAR(MaySun1+35)=CalendarYear,MONTH(MaySun1+35)=5),MaySun1+35,""))</f>
        <v>42154</v>
      </c>
      <c r="J46" s="120"/>
      <c r="K46" s="119"/>
      <c r="L46" s="119">
        <f>IF(DAY(JunSun1)=1,IF(AND(YEAR(JunSun1+22)=CalendarYear,MONTH(JunSun1+22)=6),JunSun1+22,""),IF(AND(YEAR(JunSun1+29)=CalendarYear,MONTH(JunSun1+29)=6),JunSun1+29,""))</f>
        <v>42183</v>
      </c>
      <c r="M46" s="119">
        <f>IF(DAY(JunSun1)=1,IF(AND(YEAR(JunSun1+23)=CalendarYear,MONTH(JunSun1+23)=6),JunSun1+23,""),IF(AND(YEAR(JunSun1+30)=CalendarYear,MONTH(JunSun1+30)=6),JunSun1+30,""))</f>
        <v>42184</v>
      </c>
      <c r="N46" s="119">
        <f>IF(DAY(JunSun1)=1,IF(AND(YEAR(JunSun1+24)=CalendarYear,MONTH(JunSun1+24)=6),JunSun1+24,""),IF(AND(YEAR(JunSun1+31)=CalendarYear,MONTH(JunSun1+31)=6),JunSun1+31,""))</f>
        <v>42185</v>
      </c>
      <c r="O46" s="119" t="str">
        <f>IF(DAY(JunSun1)=1,IF(AND(YEAR(JunSun1+25)=CalendarYear,MONTH(JunSun1+25)=6),JunSun1+25,""),IF(AND(YEAR(JunSun1+32)=CalendarYear,MONTH(JunSun1+32)=6),JunSun1+32,""))</f>
        <v/>
      </c>
      <c r="P46" s="119" t="str">
        <f>IF(DAY(JunSun1)=1,IF(AND(YEAR(JunSun1+26)=CalendarYear,MONTH(JunSun1+26)=6),JunSun1+26,""),IF(AND(YEAR(JunSun1+33)=CalendarYear,MONTH(JunSun1+33)=6),JunSun1+33,""))</f>
        <v/>
      </c>
      <c r="Q46" s="119" t="str">
        <f>IF(DAY(JunSun1)=1,IF(AND(YEAR(JunSun1+27)=CalendarYear,MONTH(JunSun1+27)=6),JunSun1+27,""),IF(AND(YEAR(JunSun1+34)=CalendarYear,MONTH(JunSun1+34)=6),JunSun1+34,""))</f>
        <v/>
      </c>
      <c r="R46" s="119" t="str">
        <f>IF(DAY(JunSun1)=1,IF(AND(YEAR(JunSun1+28)=CalendarYear,MONTH(JunSun1+28)=6),JunSun1+28,""),IF(AND(YEAR(JunSun1+35)=CalendarYear,MONTH(JunSun1+35)=6),JunSun1+35,""))</f>
        <v/>
      </c>
      <c r="S46" s="120"/>
      <c r="U46" s="119">
        <f>IF(DAY(JulSun1)=1,IF(AND(YEAR(JulSun1+22)=CalendarYear,MONTH(JulSun1+22)=7),JulSun1+22,""),IF(AND(YEAR(JulSun1+29)=CalendarYear,MONTH(JulSun1+29)=7),JulSun1+29,""))</f>
        <v>42211</v>
      </c>
      <c r="V46" s="119">
        <f>IF(DAY(JulSun1)=1,IF(AND(YEAR(JulSun1+23)=CalendarYear,MONTH(JulSun1+23)=7),JulSun1+23,""),IF(AND(YEAR(JulSun1+30)=CalendarYear,MONTH(JulSun1+30)=7),JulSun1+30,""))</f>
        <v>42212</v>
      </c>
      <c r="W46" s="119">
        <f>IF(DAY(JulSun1)=1,IF(AND(YEAR(JulSun1+24)=CalendarYear,MONTH(JulSun1+24)=7),JulSun1+24,""),IF(AND(YEAR(JulSun1+31)=CalendarYear,MONTH(JulSun1+31)=7),JulSun1+31,""))</f>
        <v>42213</v>
      </c>
      <c r="X46" s="119">
        <f>IF(DAY(JulSun1)=1,IF(AND(YEAR(JulSun1+25)=CalendarYear,MONTH(JulSun1+25)=7),JulSun1+25,""),IF(AND(YEAR(JulSun1+32)=CalendarYear,MONTH(JulSun1+32)=7),JulSun1+32,""))</f>
        <v>42214</v>
      </c>
      <c r="Y46" s="119">
        <f>IF(DAY(JulSun1)=1,IF(AND(YEAR(JulSun1+26)=CalendarYear,MONTH(JulSun1+26)=7),JulSun1+26,""),IF(AND(YEAR(JulSun1+33)=CalendarYear,MONTH(JulSun1+33)=7),JulSun1+33,""))</f>
        <v>42215</v>
      </c>
      <c r="Z46" s="119">
        <f>IF(DAY(JulSun1)=1,IF(AND(YEAR(JulSun1+27)=CalendarYear,MONTH(JulSun1+27)=7),JulSun1+27,""),IF(AND(YEAR(JulSun1+34)=CalendarYear,MONTH(JulSun1+34)=7),JulSun1+34,""))</f>
        <v>42216</v>
      </c>
      <c r="AA46" s="119" t="str">
        <f>IF(DAY(JulSun1)=1,IF(AND(YEAR(JulSun1+28)=CalendarYear,MONTH(JulSun1+28)=7),JulSun1+28,""),IF(AND(YEAR(JulSun1+35)=CalendarYear,MONTH(JulSun1+35)=7),JulSun1+35,""))</f>
        <v/>
      </c>
      <c r="AB46" s="120"/>
      <c r="AD46" s="119">
        <f>IF(DAY(AugSun1)=1,IF(AND(YEAR(AugSun1+22)=CalendarYear,MONTH(AugSun1+22)=8),AugSun1+22,""),IF(AND(YEAR(AugSun1+29)=CalendarYear,MONTH(AugSun1+29)=8),AugSun1+29,""))</f>
        <v>42239</v>
      </c>
      <c r="AE46" s="119">
        <f>IF(DAY(AugSun1)=1,IF(AND(YEAR(AugSun1+23)=CalendarYear,MONTH(AugSun1+23)=8),AugSun1+23,""),IF(AND(YEAR(AugSun1+30)=CalendarYear,MONTH(AugSun1+30)=8),AugSun1+30,""))</f>
        <v>42240</v>
      </c>
      <c r="AF46" s="119">
        <f>IF(DAY(AugSun1)=1,IF(AND(YEAR(AugSun1+24)=CalendarYear,MONTH(AugSun1+24)=8),AugSun1+24,""),IF(AND(YEAR(AugSun1+31)=CalendarYear,MONTH(AugSun1+31)=8),AugSun1+31,""))</f>
        <v>42241</v>
      </c>
      <c r="AG46" s="119">
        <f>IF(DAY(AugSun1)=1,IF(AND(YEAR(AugSun1+25)=CalendarYear,MONTH(AugSun1+25)=8),AugSun1+25,""),IF(AND(YEAR(AugSun1+32)=CalendarYear,MONTH(AugSun1+32)=8),AugSun1+32,""))</f>
        <v>42242</v>
      </c>
      <c r="AH46" s="119">
        <f>IF(DAY(AugSun1)=1,IF(AND(YEAR(AugSun1+26)=CalendarYear,MONTH(AugSun1+26)=8),AugSun1+26,""),IF(AND(YEAR(AugSun1+33)=CalendarYear,MONTH(AugSun1+33)=8),AugSun1+33,""))</f>
        <v>42243</v>
      </c>
      <c r="AI46" s="119">
        <f>IF(DAY(AugSun1)=1,IF(AND(YEAR(AugSun1+27)=CalendarYear,MONTH(AugSun1+27)=8),AugSun1+27,""),IF(AND(YEAR(AugSun1+34)=CalendarYear,MONTH(AugSun1+34)=8),AugSun1+34,""))</f>
        <v>42244</v>
      </c>
      <c r="AJ46" s="119">
        <f>IF(DAY(AugSun1)=1,IF(AND(YEAR(AugSun1+28)=CalendarYear,MONTH(AugSun1+28)=8),AugSun1+28,""),IF(AND(YEAR(AugSun1+35)=CalendarYear,MONTH(AugSun1+35)=8),AugSun1+35,""))</f>
        <v>42245</v>
      </c>
    </row>
    <row r="47" spans="3:36" s="117" customFormat="1" ht="30" customHeight="1" x14ac:dyDescent="0.4">
      <c r="C47" s="119">
        <f>IF(DAY(MaySun1)=1,IF(AND(YEAR(MaySun1+29)=CalendarYear,MONTH(MaySun1+29)=5),MaySun1+29,""),IF(AND(YEAR(MaySun1+36)=CalendarYear,MONTH(MaySun1+36)=5),MaySun1+36,""))</f>
        <v>42155</v>
      </c>
      <c r="D47" s="119" t="str">
        <f>IF(DAY(MaySun1)=1,IF(AND(YEAR(MaySun1+30)=CalendarYear,MONTH(MaySun1+30)=5),MaySun1+30,""),IF(AND(YEAR(MaySun1+37)=CalendarYear,MONTH(MaySun1+37)=5),MaySun1+37,""))</f>
        <v/>
      </c>
      <c r="E47" s="119" t="str">
        <f>IF(DAY(MaySun1)=1,IF(AND(YEAR(MaySun1+31)=CalendarYear,MONTH(MaySun1+31)=5),MaySun1+31,""),IF(AND(YEAR(MaySun1+38)=CalendarYear,MONTH(MaySun1+38)=5),MaySun1+38,""))</f>
        <v/>
      </c>
      <c r="F47" s="119" t="str">
        <f>IF(DAY(MaySun1)=1,IF(AND(YEAR(MaySun1+32)=CalendarYear,MONTH(MaySun1+32)=5),MaySun1+32,""),IF(AND(YEAR(MaySun1+39)=CalendarYear,MONTH(MaySun1+39)=5),MaySun1+39,""))</f>
        <v/>
      </c>
      <c r="G47" s="119" t="str">
        <f>IF(DAY(MaySun1)=1,IF(AND(YEAR(MaySun1+33)=CalendarYear,MONTH(MaySun1+33)=5),MaySun1+33,""),IF(AND(YEAR(MaySun1+40)=CalendarYear,MONTH(MaySun1+40)=5),MaySun1+40,""))</f>
        <v/>
      </c>
      <c r="H47" s="119" t="str">
        <f>IF(DAY(MaySun1)=1,IF(AND(YEAR(MaySun1+34)=CalendarYear,MONTH(MaySun1+34)=5),MaySun1+34,""),IF(AND(YEAR(MaySun1+41)=CalendarYear,MONTH(MaySun1+41)=5),MaySun1+41,""))</f>
        <v/>
      </c>
      <c r="I47" s="119" t="str">
        <f>IF(DAY(MaySun1)=1,IF(AND(YEAR(MaySun1+35)=CalendarYear,MONTH(MaySun1+35)=5),MaySun1+35,""),IF(AND(YEAR(MaySun1+42)=CalendarYear,MONTH(MaySun1+42)=5),MaySun1+42,""))</f>
        <v/>
      </c>
      <c r="J47" s="120"/>
      <c r="K47" s="119"/>
      <c r="L47" s="119" t="str">
        <f>IF(DAY(JunSun1)=1,IF(AND(YEAR(JunSun1+29)=CalendarYear,MONTH(JunSun1+29)=6),JunSun1+29,""),IF(AND(YEAR(JunSun1+36)=CalendarYear,MONTH(JunSun1+36)=6),JunSun1+36,""))</f>
        <v/>
      </c>
      <c r="M47" s="119" t="str">
        <f>IF(DAY(JunSun1)=1,IF(AND(YEAR(JunSun1+30)=CalendarYear,MONTH(JunSun1+30)=6),JunSun1+30,""),IF(AND(YEAR(JunSun1+37)=CalendarYear,MONTH(JunSun1+37)=6),JunSun1+37,""))</f>
        <v/>
      </c>
      <c r="N47" s="119" t="str">
        <f>IF(DAY(JunSun1)=1,IF(AND(YEAR(JunSun1+31)=CalendarYear,MONTH(JunSun1+31)=6),JunSun1+31,""),IF(AND(YEAR(JunSun1+38)=CalendarYear,MONTH(JunSun1+38)=6),JunSun1+38,""))</f>
        <v/>
      </c>
      <c r="O47" s="119" t="str">
        <f>IF(DAY(JunSun1)=1,IF(AND(YEAR(JunSun1+32)=CalendarYear,MONTH(JunSun1+32)=6),JunSun1+32,""),IF(AND(YEAR(JunSun1+39)=CalendarYear,MONTH(JunSun1+39)=6),JunSun1+39,""))</f>
        <v/>
      </c>
      <c r="P47" s="119" t="str">
        <f>IF(DAY(JunSun1)=1,IF(AND(YEAR(JunSun1+33)=CalendarYear,MONTH(JunSun1+33)=6),JunSun1+33,""),IF(AND(YEAR(JunSun1+40)=CalendarYear,MONTH(JunSun1+40)=6),JunSun1+40,""))</f>
        <v/>
      </c>
      <c r="Q47" s="119" t="str">
        <f>IF(DAY(JunSun1)=1,IF(AND(YEAR(JunSun1+34)=CalendarYear,MONTH(JunSun1+34)=6),JunSun1+34,""),IF(AND(YEAR(JunSun1+41)=CalendarYear,MONTH(JunSun1+41)=6),JunSun1+41,""))</f>
        <v/>
      </c>
      <c r="R47" s="119" t="str">
        <f>IF(DAY(JunSun1)=1,IF(AND(YEAR(JunSun1+35)=CalendarYear,MONTH(JunSun1+35)=6),JunSun1+35,""),IF(AND(YEAR(JunSun1+42)=CalendarYear,MONTH(JunSun1+42)=6),JunSun1+42,""))</f>
        <v/>
      </c>
      <c r="S47" s="120"/>
      <c r="U47" s="119" t="str">
        <f>IF(DAY(JulSun1)=1,IF(AND(YEAR(JulSun1+29)=CalendarYear,MONTH(JulSun1+29)=7),JulSun1+29,""),IF(AND(YEAR(JulSun1+36)=CalendarYear,MONTH(JulSun1+36)=7),JulSun1+36,""))</f>
        <v/>
      </c>
      <c r="V47" s="119" t="str">
        <f>IF(DAY(JulSun1)=1,IF(AND(YEAR(JulSun1+30)=CalendarYear,MONTH(JulSun1+30)=7),JulSun1+30,""),IF(AND(YEAR(JulSun1+37)=CalendarYear,MONTH(JulSun1+37)=7),JulSun1+37,""))</f>
        <v/>
      </c>
      <c r="W47" s="119" t="str">
        <f>IF(DAY(JulSun1)=1,IF(AND(YEAR(JulSun1+31)=CalendarYear,MONTH(JulSun1+31)=7),JulSun1+31,""),IF(AND(YEAR(JulSun1+38)=CalendarYear,MONTH(JulSun1+38)=7),JulSun1+38,""))</f>
        <v/>
      </c>
      <c r="X47" s="119" t="str">
        <f>IF(DAY(JulSun1)=1,IF(AND(YEAR(JulSun1+32)=CalendarYear,MONTH(JulSun1+32)=7),JulSun1+32,""),IF(AND(YEAR(JulSun1+39)=CalendarYear,MONTH(JulSun1+39)=7),JulSun1+39,""))</f>
        <v/>
      </c>
      <c r="Y47" s="119" t="str">
        <f>IF(DAY(JulSun1)=1,IF(AND(YEAR(JulSun1+33)=CalendarYear,MONTH(JulSun1+33)=7),JulSun1+33,""),IF(AND(YEAR(JulSun1+40)=CalendarYear,MONTH(JulSun1+40)=7),JulSun1+40,""))</f>
        <v/>
      </c>
      <c r="Z47" s="119" t="str">
        <f>IF(DAY(JulSun1)=1,IF(AND(YEAR(JulSun1+34)=CalendarYear,MONTH(JulSun1+34)=7),JulSun1+34,""),IF(AND(YEAR(JulSun1+41)=CalendarYear,MONTH(JulSun1+41)=7),JulSun1+41,""))</f>
        <v/>
      </c>
      <c r="AA47" s="119" t="str">
        <f>IF(DAY(JulSun1)=1,IF(AND(YEAR(JulSun1+35)=CalendarYear,MONTH(JulSun1+35)=7),JulSun1+35,""),IF(AND(YEAR(JulSun1+42)=CalendarYear,MONTH(JulSun1+42)=7),JulSun1+42,""))</f>
        <v/>
      </c>
      <c r="AB47" s="120"/>
      <c r="AD47" s="119">
        <f>IF(DAY(AugSun1)=1,IF(AND(YEAR(AugSun1+29)=CalendarYear,MONTH(AugSun1+29)=8),AugSun1+29,""),IF(AND(YEAR(AugSun1+36)=CalendarYear,MONTH(AugSun1+36)=8),AugSun1+36,""))</f>
        <v>42246</v>
      </c>
      <c r="AE47" s="119">
        <f>IF(DAY(AugSun1)=1,IF(AND(YEAR(AugSun1+30)=CalendarYear,MONTH(AugSun1+30)=8),AugSun1+30,""),IF(AND(YEAR(AugSun1+37)=CalendarYear,MONTH(AugSun1+37)=8),AugSun1+37,""))</f>
        <v>42247</v>
      </c>
      <c r="AF47" s="119" t="str">
        <f>IF(DAY(AugSun1)=1,IF(AND(YEAR(AugSun1+31)=CalendarYear,MONTH(AugSun1+31)=8),AugSun1+31,""),IF(AND(YEAR(AugSun1+38)=CalendarYear,MONTH(AugSun1+38)=8),AugSun1+38,""))</f>
        <v/>
      </c>
      <c r="AG47" s="119" t="str">
        <f>IF(DAY(AugSun1)=1,IF(AND(YEAR(AugSun1+32)=CalendarYear,MONTH(AugSun1+32)=8),AugSun1+32,""),IF(AND(YEAR(AugSun1+39)=CalendarYear,MONTH(AugSun1+39)=8),AugSun1+39,""))</f>
        <v/>
      </c>
      <c r="AH47" s="119" t="str">
        <f>IF(DAY(AugSun1)=1,IF(AND(YEAR(AugSun1+33)=CalendarYear,MONTH(AugSun1+33)=8),AugSun1+33,""),IF(AND(YEAR(AugSun1+40)=CalendarYear,MONTH(AugSun1+40)=8),AugSun1+40,""))</f>
        <v/>
      </c>
      <c r="AI47" s="119" t="str">
        <f>IF(DAY(AugSun1)=1,IF(AND(YEAR(AugSun1+34)=CalendarYear,MONTH(AugSun1+34)=8),AugSun1+34,""),IF(AND(YEAR(AugSun1+41)=CalendarYear,MONTH(AugSun1+41)=8),AugSun1+41,""))</f>
        <v/>
      </c>
      <c r="AJ47" s="119" t="str">
        <f>IF(DAY(AugSun1)=1,IF(AND(YEAR(AugSun1+35)=CalendarYear,MONTH(AugSun1+35)=8),AugSun1+35,""),IF(AND(YEAR(AugSun1+42)=CalendarYear,MONTH(AugSun1+42)=8),AugSun1+42,""))</f>
        <v/>
      </c>
    </row>
    <row r="48" spans="3:36" s="97" customFormat="1" ht="30" customHeight="1" x14ac:dyDescent="0.2">
      <c r="J48" s="112"/>
      <c r="K48" s="110"/>
      <c r="S48" s="112"/>
      <c r="U48" s="110"/>
      <c r="V48" s="110"/>
      <c r="W48" s="110"/>
      <c r="X48" s="110"/>
      <c r="Y48" s="110"/>
      <c r="Z48" s="110"/>
      <c r="AA48" s="110"/>
      <c r="AB48" s="111"/>
      <c r="AD48" s="110"/>
      <c r="AE48" s="110"/>
      <c r="AF48" s="110"/>
      <c r="AG48" s="110"/>
      <c r="AH48" s="110"/>
      <c r="AI48" s="110"/>
      <c r="AJ48" s="110"/>
    </row>
    <row r="49" spans="3:36" s="105" customFormat="1" ht="30" customHeight="1" x14ac:dyDescent="0.4">
      <c r="C49" s="131">
        <f>DATE(CalendarYear,9,1)</f>
        <v>42248</v>
      </c>
      <c r="D49" s="131"/>
      <c r="E49" s="131"/>
      <c r="F49" s="131"/>
      <c r="G49" s="131"/>
      <c r="H49" s="131"/>
      <c r="I49" s="131"/>
      <c r="J49" s="103"/>
      <c r="L49" s="131">
        <f>DATE(CalendarYear,10,1)</f>
        <v>42278</v>
      </c>
      <c r="M49" s="131"/>
      <c r="N49" s="131"/>
      <c r="O49" s="131"/>
      <c r="P49" s="131"/>
      <c r="Q49" s="131"/>
      <c r="R49" s="131"/>
      <c r="S49" s="103"/>
      <c r="U49" s="131">
        <f>DATE(CalendarYear,11,1)</f>
        <v>42309</v>
      </c>
      <c r="V49" s="131"/>
      <c r="W49" s="131"/>
      <c r="X49" s="131"/>
      <c r="Y49" s="131"/>
      <c r="Z49" s="131"/>
      <c r="AA49" s="131"/>
      <c r="AB49" s="103"/>
      <c r="AD49" s="131">
        <f>DATE(CalendarYear,12,1)</f>
        <v>42339</v>
      </c>
      <c r="AE49" s="131"/>
      <c r="AF49" s="131"/>
      <c r="AG49" s="131"/>
      <c r="AH49" s="131"/>
      <c r="AI49" s="131"/>
      <c r="AJ49" s="131"/>
    </row>
    <row r="50" spans="3:36" s="117" customFormat="1" ht="30" customHeight="1" x14ac:dyDescent="0.4">
      <c r="C50" s="114" t="s">
        <v>12</v>
      </c>
      <c r="D50" s="114" t="s">
        <v>13</v>
      </c>
      <c r="E50" s="114" t="s">
        <v>14</v>
      </c>
      <c r="F50" s="114" t="s">
        <v>15</v>
      </c>
      <c r="G50" s="114" t="s">
        <v>14</v>
      </c>
      <c r="H50" s="114" t="s">
        <v>16</v>
      </c>
      <c r="I50" s="114" t="s">
        <v>12</v>
      </c>
      <c r="J50" s="115"/>
      <c r="L50" s="114" t="s">
        <v>12</v>
      </c>
      <c r="M50" s="114" t="s">
        <v>13</v>
      </c>
      <c r="N50" s="114" t="s">
        <v>14</v>
      </c>
      <c r="O50" s="114" t="s">
        <v>15</v>
      </c>
      <c r="P50" s="114" t="s">
        <v>14</v>
      </c>
      <c r="Q50" s="114" t="s">
        <v>16</v>
      </c>
      <c r="R50" s="114" t="s">
        <v>12</v>
      </c>
      <c r="S50" s="115"/>
      <c r="U50" s="114" t="s">
        <v>12</v>
      </c>
      <c r="V50" s="114" t="s">
        <v>13</v>
      </c>
      <c r="W50" s="114" t="s">
        <v>14</v>
      </c>
      <c r="X50" s="114" t="s">
        <v>15</v>
      </c>
      <c r="Y50" s="114" t="s">
        <v>14</v>
      </c>
      <c r="Z50" s="114" t="s">
        <v>16</v>
      </c>
      <c r="AA50" s="114" t="s">
        <v>12</v>
      </c>
      <c r="AB50" s="115"/>
      <c r="AD50" s="114" t="s">
        <v>12</v>
      </c>
      <c r="AE50" s="114" t="s">
        <v>13</v>
      </c>
      <c r="AF50" s="114" t="s">
        <v>14</v>
      </c>
      <c r="AG50" s="114" t="s">
        <v>15</v>
      </c>
      <c r="AH50" s="114" t="s">
        <v>14</v>
      </c>
      <c r="AI50" s="114" t="s">
        <v>16</v>
      </c>
      <c r="AJ50" s="114" t="s">
        <v>12</v>
      </c>
    </row>
    <row r="51" spans="3:36" s="117" customFormat="1" ht="30" customHeight="1" x14ac:dyDescent="0.4">
      <c r="C51" s="119" t="str">
        <f>IF(DAY(SepSun1)=1,"",IF(AND(YEAR(SepSun1+1)=CalendarYear,MONTH(SepSun1+1)=9),SepSun1+1,""))</f>
        <v/>
      </c>
      <c r="D51" s="119" t="str">
        <f>IF(DAY(SepSun1)=1,"",IF(AND(YEAR(SepSun1+2)=CalendarYear,MONTH(SepSun1+2)=9),SepSun1+2,""))</f>
        <v/>
      </c>
      <c r="E51" s="119">
        <f>IF(DAY(SepSun1)=1,"",IF(AND(YEAR(SepSun1+3)=CalendarYear,MONTH(SepSun1+3)=9),SepSun1+3,""))</f>
        <v>42248</v>
      </c>
      <c r="F51" s="119">
        <f>IF(DAY(SepSun1)=1,"",IF(AND(YEAR(SepSun1+4)=CalendarYear,MONTH(SepSun1+4)=9),SepSun1+4,""))</f>
        <v>42249</v>
      </c>
      <c r="G51" s="119">
        <f>IF(DAY(SepSun1)=1,"",IF(AND(YEAR(SepSun1+5)=CalendarYear,MONTH(SepSun1+5)=9),SepSun1+5,""))</f>
        <v>42250</v>
      </c>
      <c r="H51" s="119">
        <f>IF(DAY(SepSun1)=1,"",IF(AND(YEAR(SepSun1+6)=CalendarYear,MONTH(SepSun1+6)=9),SepSun1+6,""))</f>
        <v>42251</v>
      </c>
      <c r="I51" s="119">
        <f>IF(DAY(SepSun1)=1,IF(AND(YEAR(SepSun1)=CalendarYear,MONTH(SepSun1)=9),SepSun1,""),IF(AND(YEAR(SepSun1+7)=CalendarYear,MONTH(SepSun1+7)=9),SepSun1+7,""))</f>
        <v>42252</v>
      </c>
      <c r="J51" s="120"/>
      <c r="L51" s="119" t="str">
        <f>IF(DAY(OctSun1)=1,"",IF(AND(YEAR(OctSun1+1)=CalendarYear,MONTH(OctSun1+1)=10),OctSun1+1,""))</f>
        <v/>
      </c>
      <c r="M51" s="119" t="str">
        <f>IF(DAY(OctSun1)=1,"",IF(AND(YEAR(OctSun1+2)=CalendarYear,MONTH(OctSun1+2)=10),OctSun1+2,""))</f>
        <v/>
      </c>
      <c r="N51" s="119" t="str">
        <f>IF(DAY(OctSun1)=1,"",IF(AND(YEAR(OctSun1+3)=CalendarYear,MONTH(OctSun1+3)=10),OctSun1+3,""))</f>
        <v/>
      </c>
      <c r="O51" s="119" t="str">
        <f>IF(DAY(OctSun1)=1,"",IF(AND(YEAR(OctSun1+4)=CalendarYear,MONTH(OctSun1+4)=10),OctSun1+4,""))</f>
        <v/>
      </c>
      <c r="P51" s="119">
        <f>IF(DAY(OctSun1)=1,"",IF(AND(YEAR(OctSun1+5)=CalendarYear,MONTH(OctSun1+5)=10),OctSun1+5,""))</f>
        <v>42278</v>
      </c>
      <c r="Q51" s="119">
        <f>IF(DAY(OctSun1)=1,"",IF(AND(YEAR(OctSun1+6)=CalendarYear,MONTH(OctSun1+6)=10),OctSun1+6,""))</f>
        <v>42279</v>
      </c>
      <c r="R51" s="119">
        <f>IF(DAY(OctSun1)=1,IF(AND(YEAR(OctSun1)=CalendarYear,MONTH(OctSun1)=10),OctSun1,""),IF(AND(YEAR(OctSun1+7)=CalendarYear,MONTH(OctSun1+7)=10),OctSun1+7,""))</f>
        <v>42280</v>
      </c>
      <c r="S51" s="120"/>
      <c r="U51" s="119">
        <f>IF(DAY(NovSun1)=1,"",IF(AND(YEAR(NovSun1+1)=CalendarYear,MONTH(NovSun1+1)=11),NovSun1+1,""))</f>
        <v>42309</v>
      </c>
      <c r="V51" s="119">
        <f>IF(DAY(NovSun1)=1,"",IF(AND(YEAR(NovSun1+2)=CalendarYear,MONTH(NovSun1+2)=11),NovSun1+2,""))</f>
        <v>42310</v>
      </c>
      <c r="W51" s="119">
        <f>IF(DAY(NovSun1)=1,"",IF(AND(YEAR(NovSun1+3)=CalendarYear,MONTH(NovSun1+3)=11),NovSun1+3,""))</f>
        <v>42311</v>
      </c>
      <c r="X51" s="119">
        <f>IF(DAY(NovSun1)=1,"",IF(AND(YEAR(NovSun1+4)=CalendarYear,MONTH(NovSun1+4)=11),NovSun1+4,""))</f>
        <v>42312</v>
      </c>
      <c r="Y51" s="119">
        <f>IF(DAY(NovSun1)=1,"",IF(AND(YEAR(NovSun1+5)=CalendarYear,MONTH(NovSun1+5)=11),NovSun1+5,""))</f>
        <v>42313</v>
      </c>
      <c r="Z51" s="119">
        <f>IF(DAY(NovSun1)=1,"",IF(AND(YEAR(NovSun1+6)=CalendarYear,MONTH(NovSun1+6)=11),NovSun1+6,""))</f>
        <v>42314</v>
      </c>
      <c r="AA51" s="119">
        <f>IF(DAY(NovSun1)=1,IF(AND(YEAR(NovSun1)=CalendarYear,MONTH(NovSun1)=11),NovSun1,""),IF(AND(YEAR(NovSun1+7)=CalendarYear,MONTH(NovSun1+7)=11),NovSun1+7,""))</f>
        <v>42315</v>
      </c>
      <c r="AB51" s="120"/>
      <c r="AD51" s="119" t="str">
        <f>IF(DAY(DecSun1)=1,"",IF(AND(YEAR(DecSun1+1)=CalendarYear,MONTH(DecSun1+1)=12),DecSun1+1,""))</f>
        <v/>
      </c>
      <c r="AE51" s="119" t="str">
        <f>IF(DAY(DecSun1)=1,"",IF(AND(YEAR(DecSun1+2)=CalendarYear,MONTH(DecSun1+2)=12),DecSun1+2,""))</f>
        <v/>
      </c>
      <c r="AF51" s="119">
        <f>IF(DAY(DecSun1)=1,"",IF(AND(YEAR(DecSun1+3)=CalendarYear,MONTH(DecSun1+3)=12),DecSun1+3,""))</f>
        <v>42339</v>
      </c>
      <c r="AG51" s="119">
        <f>IF(DAY(DecSun1)=1,"",IF(AND(YEAR(DecSun1+4)=CalendarYear,MONTH(DecSun1+4)=12),DecSun1+4,""))</f>
        <v>42340</v>
      </c>
      <c r="AH51" s="119">
        <f>IF(DAY(DecSun1)=1,"",IF(AND(YEAR(DecSun1+5)=CalendarYear,MONTH(DecSun1+5)=12),DecSun1+5,""))</f>
        <v>42341</v>
      </c>
      <c r="AI51" s="119">
        <f>IF(DAY(DecSun1)=1,"",IF(AND(YEAR(DecSun1+6)=CalendarYear,MONTH(DecSun1+6)=12),DecSun1+6,""))</f>
        <v>42342</v>
      </c>
      <c r="AJ51" s="119">
        <f>IF(DAY(DecSun1)=1,IF(AND(YEAR(DecSun1)=CalendarYear,MONTH(DecSun1)=12),DecSun1,""),IF(AND(YEAR(DecSun1+7)=CalendarYear,MONTH(DecSun1+7)=12),DecSun1+7,""))</f>
        <v>42343</v>
      </c>
    </row>
    <row r="52" spans="3:36" s="117" customFormat="1" ht="30" customHeight="1" x14ac:dyDescent="0.4">
      <c r="C52" s="119">
        <f>IF(DAY(SepSun1)=1,IF(AND(YEAR(SepSun1+1)=CalendarYear,MONTH(SepSun1+1)=9),SepSun1+1,""),IF(AND(YEAR(SepSun1+8)=CalendarYear,MONTH(SepSun1+8)=9),SepSun1+8,""))</f>
        <v>42253</v>
      </c>
      <c r="D52" s="119">
        <f>IF(DAY(SepSun1)=1,IF(AND(YEAR(SepSun1+2)=CalendarYear,MONTH(SepSun1+2)=9),SepSun1+2,""),IF(AND(YEAR(SepSun1+9)=CalendarYear,MONTH(SepSun1+9)=9),SepSun1+9,""))</f>
        <v>42254</v>
      </c>
      <c r="E52" s="119">
        <f>IF(DAY(SepSun1)=1,IF(AND(YEAR(SepSun1+3)=CalendarYear,MONTH(SepSun1+3)=9),SepSun1+3,""),IF(AND(YEAR(SepSun1+10)=CalendarYear,MONTH(SepSun1+10)=9),SepSun1+10,""))</f>
        <v>42255</v>
      </c>
      <c r="F52" s="119">
        <f>IF(DAY(SepSun1)=1,IF(AND(YEAR(SepSun1+4)=CalendarYear,MONTH(SepSun1+4)=9),SepSun1+4,""),IF(AND(YEAR(SepSun1+11)=CalendarYear,MONTH(SepSun1+11)=9),SepSun1+11,""))</f>
        <v>42256</v>
      </c>
      <c r="G52" s="119">
        <f>IF(DAY(SepSun1)=1,IF(AND(YEAR(SepSun1+5)=CalendarYear,MONTH(SepSun1+5)=9),SepSun1+5,""),IF(AND(YEAR(SepSun1+12)=CalendarYear,MONTH(SepSun1+12)=9),SepSun1+12,""))</f>
        <v>42257</v>
      </c>
      <c r="H52" s="119">
        <f>IF(DAY(SepSun1)=1,IF(AND(YEAR(SepSun1+6)=CalendarYear,MONTH(SepSun1+6)=9),SepSun1+6,""),IF(AND(YEAR(SepSun1+13)=CalendarYear,MONTH(SepSun1+13)=9),SepSun1+13,""))</f>
        <v>42258</v>
      </c>
      <c r="I52" s="119">
        <f>IF(DAY(SepSun1)=1,IF(AND(YEAR(SepSun1+7)=CalendarYear,MONTH(SepSun1+7)=9),SepSun1+7,""),IF(AND(YEAR(SepSun1+14)=CalendarYear,MONTH(SepSun1+14)=9),SepSun1+14,""))</f>
        <v>42259</v>
      </c>
      <c r="J52" s="120"/>
      <c r="L52" s="119">
        <f>IF(DAY(OctSun1)=1,IF(AND(YEAR(OctSun1+1)=CalendarYear,MONTH(OctSun1+1)=10),OctSun1+1,""),IF(AND(YEAR(OctSun1+8)=CalendarYear,MONTH(OctSun1+8)=10),OctSun1+8,""))</f>
        <v>42281</v>
      </c>
      <c r="M52" s="119">
        <f>IF(DAY(OctSun1)=1,IF(AND(YEAR(OctSun1+2)=CalendarYear,MONTH(OctSun1+2)=10),OctSun1+2,""),IF(AND(YEAR(OctSun1+9)=CalendarYear,MONTH(OctSun1+9)=10),OctSun1+9,""))</f>
        <v>42282</v>
      </c>
      <c r="N52" s="119">
        <f>IF(DAY(OctSun1)=1,IF(AND(YEAR(OctSun1+3)=CalendarYear,MONTH(OctSun1+3)=10),OctSun1+3,""),IF(AND(YEAR(OctSun1+10)=CalendarYear,MONTH(OctSun1+10)=10),OctSun1+10,""))</f>
        <v>42283</v>
      </c>
      <c r="O52" s="119">
        <f>IF(DAY(OctSun1)=1,IF(AND(YEAR(OctSun1+4)=CalendarYear,MONTH(OctSun1+4)=10),OctSun1+4,""),IF(AND(YEAR(OctSun1+11)=CalendarYear,MONTH(OctSun1+11)=10),OctSun1+11,""))</f>
        <v>42284</v>
      </c>
      <c r="P52" s="119">
        <f>IF(DAY(OctSun1)=1,IF(AND(YEAR(OctSun1+5)=CalendarYear,MONTH(OctSun1+5)=10),OctSun1+5,""),IF(AND(YEAR(OctSun1+12)=CalendarYear,MONTH(OctSun1+12)=10),OctSun1+12,""))</f>
        <v>42285</v>
      </c>
      <c r="Q52" s="119">
        <f>IF(DAY(OctSun1)=1,IF(AND(YEAR(OctSun1+6)=CalendarYear,MONTH(OctSun1+6)=10),OctSun1+6,""),IF(AND(YEAR(OctSun1+13)=CalendarYear,MONTH(OctSun1+13)=10),OctSun1+13,""))</f>
        <v>42286</v>
      </c>
      <c r="R52" s="119">
        <f>IF(DAY(OctSun1)=1,IF(AND(YEAR(OctSun1+7)=CalendarYear,MONTH(OctSun1+7)=10),OctSun1+7,""),IF(AND(YEAR(OctSun1+14)=CalendarYear,MONTH(OctSun1+14)=10),OctSun1+14,""))</f>
        <v>42287</v>
      </c>
      <c r="S52" s="120"/>
      <c r="U52" s="119">
        <f>IF(DAY(NovSun1)=1,IF(AND(YEAR(NovSun1+1)=CalendarYear,MONTH(NovSun1+1)=11),NovSun1+1,""),IF(AND(YEAR(NovSun1+8)=CalendarYear,MONTH(NovSun1+8)=11),NovSun1+8,""))</f>
        <v>42316</v>
      </c>
      <c r="V52" s="119">
        <f>IF(DAY(NovSun1)=1,IF(AND(YEAR(NovSun1+2)=CalendarYear,MONTH(NovSun1+2)=11),NovSun1+2,""),IF(AND(YEAR(NovSun1+9)=CalendarYear,MONTH(NovSun1+9)=11),NovSun1+9,""))</f>
        <v>42317</v>
      </c>
      <c r="W52" s="119">
        <f>IF(DAY(NovSun1)=1,IF(AND(YEAR(NovSun1+3)=CalendarYear,MONTH(NovSun1+3)=11),NovSun1+3,""),IF(AND(YEAR(NovSun1+10)=CalendarYear,MONTH(NovSun1+10)=11),NovSun1+10,""))</f>
        <v>42318</v>
      </c>
      <c r="X52" s="119">
        <f>IF(DAY(NovSun1)=1,IF(AND(YEAR(NovSun1+4)=CalendarYear,MONTH(NovSun1+4)=11),NovSun1+4,""),IF(AND(YEAR(NovSun1+11)=CalendarYear,MONTH(NovSun1+11)=11),NovSun1+11,""))</f>
        <v>42319</v>
      </c>
      <c r="Y52" s="119">
        <f>IF(DAY(NovSun1)=1,IF(AND(YEAR(NovSun1+5)=CalendarYear,MONTH(NovSun1+5)=11),NovSun1+5,""),IF(AND(YEAR(NovSun1+12)=CalendarYear,MONTH(NovSun1+12)=11),NovSun1+12,""))</f>
        <v>42320</v>
      </c>
      <c r="Z52" s="119">
        <f>IF(DAY(NovSun1)=1,IF(AND(YEAR(NovSun1+6)=CalendarYear,MONTH(NovSun1+6)=11),NovSun1+6,""),IF(AND(YEAR(NovSun1+13)=CalendarYear,MONTH(NovSun1+13)=11),NovSun1+13,""))</f>
        <v>42321</v>
      </c>
      <c r="AA52" s="119">
        <f>IF(DAY(NovSun1)=1,IF(AND(YEAR(NovSun1+7)=CalendarYear,MONTH(NovSun1+7)=11),NovSun1+7,""),IF(AND(YEAR(NovSun1+14)=CalendarYear,MONTH(NovSun1+14)=11),NovSun1+14,""))</f>
        <v>42322</v>
      </c>
      <c r="AB52" s="120"/>
      <c r="AD52" s="119">
        <f>IF(DAY(DecSun1)=1,IF(AND(YEAR(DecSun1+1)=CalendarYear,MONTH(DecSun1+1)=12),DecSun1+1,""),IF(AND(YEAR(DecSun1+8)=CalendarYear,MONTH(DecSun1+8)=12),DecSun1+8,""))</f>
        <v>42344</v>
      </c>
      <c r="AE52" s="119">
        <f>IF(DAY(DecSun1)=1,IF(AND(YEAR(DecSun1+2)=CalendarYear,MONTH(DecSun1+2)=12),DecSun1+2,""),IF(AND(YEAR(DecSun1+9)=CalendarYear,MONTH(DecSun1+9)=12),DecSun1+9,""))</f>
        <v>42345</v>
      </c>
      <c r="AF52" s="119">
        <f>IF(DAY(DecSun1)=1,IF(AND(YEAR(DecSun1+3)=CalendarYear,MONTH(DecSun1+3)=12),DecSun1+3,""),IF(AND(YEAR(DecSun1+10)=CalendarYear,MONTH(DecSun1+10)=12),DecSun1+10,""))</f>
        <v>42346</v>
      </c>
      <c r="AG52" s="119">
        <f>IF(DAY(DecSun1)=1,IF(AND(YEAR(DecSun1+4)=CalendarYear,MONTH(DecSun1+4)=12),DecSun1+4,""),IF(AND(YEAR(DecSun1+11)=CalendarYear,MONTH(DecSun1+11)=12),DecSun1+11,""))</f>
        <v>42347</v>
      </c>
      <c r="AH52" s="119">
        <f>IF(DAY(DecSun1)=1,IF(AND(YEAR(DecSun1+5)=CalendarYear,MONTH(DecSun1+5)=12),DecSun1+5,""),IF(AND(YEAR(DecSun1+12)=CalendarYear,MONTH(DecSun1+12)=12),DecSun1+12,""))</f>
        <v>42348</v>
      </c>
      <c r="AI52" s="119">
        <f>IF(DAY(DecSun1)=1,IF(AND(YEAR(DecSun1+6)=CalendarYear,MONTH(DecSun1+6)=12),DecSun1+6,""),IF(AND(YEAR(DecSun1+13)=CalendarYear,MONTH(DecSun1+13)=12),DecSun1+13,""))</f>
        <v>42349</v>
      </c>
      <c r="AJ52" s="119">
        <f>IF(DAY(DecSun1)=1,IF(AND(YEAR(DecSun1+7)=CalendarYear,MONTH(DecSun1+7)=12),DecSun1+7,""),IF(AND(YEAR(DecSun1+14)=CalendarYear,MONTH(DecSun1+14)=12),DecSun1+14,""))</f>
        <v>42350</v>
      </c>
    </row>
    <row r="53" spans="3:36" s="117" customFormat="1" ht="30" customHeight="1" x14ac:dyDescent="0.4">
      <c r="C53" s="119">
        <f>IF(DAY(SepSun1)=1,IF(AND(YEAR(SepSun1+8)=CalendarYear,MONTH(SepSun1+8)=9),SepSun1+8,""),IF(AND(YEAR(SepSun1+15)=CalendarYear,MONTH(SepSun1+15)=9),SepSun1+15,""))</f>
        <v>42260</v>
      </c>
      <c r="D53" s="119">
        <f>IF(DAY(SepSun1)=1,IF(AND(YEAR(SepSun1+9)=CalendarYear,MONTH(SepSun1+9)=9),SepSun1+9,""),IF(AND(YEAR(SepSun1+16)=CalendarYear,MONTH(SepSun1+16)=9),SepSun1+16,""))</f>
        <v>42261</v>
      </c>
      <c r="E53" s="119">
        <f>IF(DAY(SepSun1)=1,IF(AND(YEAR(SepSun1+10)=CalendarYear,MONTH(SepSun1+10)=9),SepSun1+10,""),IF(AND(YEAR(SepSun1+17)=CalendarYear,MONTH(SepSun1+17)=9),SepSun1+17,""))</f>
        <v>42262</v>
      </c>
      <c r="F53" s="119">
        <f>IF(DAY(SepSun1)=1,IF(AND(YEAR(SepSun1+11)=CalendarYear,MONTH(SepSun1+11)=9),SepSun1+11,""),IF(AND(YEAR(SepSun1+18)=CalendarYear,MONTH(SepSun1+18)=9),SepSun1+18,""))</f>
        <v>42263</v>
      </c>
      <c r="G53" s="119">
        <f>IF(DAY(SepSun1)=1,IF(AND(YEAR(SepSun1+12)=CalendarYear,MONTH(SepSun1+12)=9),SepSun1+12,""),IF(AND(YEAR(SepSun1+19)=CalendarYear,MONTH(SepSun1+19)=9),SepSun1+19,""))</f>
        <v>42264</v>
      </c>
      <c r="H53" s="119">
        <f>IF(DAY(SepSun1)=1,IF(AND(YEAR(SepSun1+13)=CalendarYear,MONTH(SepSun1+13)=9),SepSun1+13,""),IF(AND(YEAR(SepSun1+20)=CalendarYear,MONTH(SepSun1+20)=9),SepSun1+20,""))</f>
        <v>42265</v>
      </c>
      <c r="I53" s="119">
        <f>IF(DAY(SepSun1)=1,IF(AND(YEAR(SepSun1+14)=CalendarYear,MONTH(SepSun1+14)=9),SepSun1+14,""),IF(AND(YEAR(SepSun1+21)=CalendarYear,MONTH(SepSun1+21)=9),SepSun1+21,""))</f>
        <v>42266</v>
      </c>
      <c r="J53" s="120"/>
      <c r="L53" s="119">
        <f>IF(DAY(OctSun1)=1,IF(AND(YEAR(OctSun1+8)=CalendarYear,MONTH(OctSun1+8)=10),OctSun1+8,""),IF(AND(YEAR(OctSun1+15)=CalendarYear,MONTH(OctSun1+15)=10),OctSun1+15,""))</f>
        <v>42288</v>
      </c>
      <c r="M53" s="119">
        <f>IF(DAY(OctSun1)=1,IF(AND(YEAR(OctSun1+9)=CalendarYear,MONTH(OctSun1+9)=10),OctSun1+9,""),IF(AND(YEAR(OctSun1+16)=CalendarYear,MONTH(OctSun1+16)=10),OctSun1+16,""))</f>
        <v>42289</v>
      </c>
      <c r="N53" s="119">
        <f>IF(DAY(OctSun1)=1,IF(AND(YEAR(OctSun1+10)=CalendarYear,MONTH(OctSun1+10)=10),OctSun1+10,""),IF(AND(YEAR(OctSun1+17)=CalendarYear,MONTH(OctSun1+17)=10),OctSun1+17,""))</f>
        <v>42290</v>
      </c>
      <c r="O53" s="119">
        <f>IF(DAY(OctSun1)=1,IF(AND(YEAR(OctSun1+11)=CalendarYear,MONTH(OctSun1+11)=10),OctSun1+11,""),IF(AND(YEAR(OctSun1+18)=CalendarYear,MONTH(OctSun1+18)=10),OctSun1+18,""))</f>
        <v>42291</v>
      </c>
      <c r="P53" s="119">
        <f>IF(DAY(OctSun1)=1,IF(AND(YEAR(OctSun1+12)=CalendarYear,MONTH(OctSun1+12)=10),OctSun1+12,""),IF(AND(YEAR(OctSun1+19)=CalendarYear,MONTH(OctSun1+19)=10),OctSun1+19,""))</f>
        <v>42292</v>
      </c>
      <c r="Q53" s="119">
        <f>IF(DAY(OctSun1)=1,IF(AND(YEAR(OctSun1+13)=CalendarYear,MONTH(OctSun1+13)=10),OctSun1+13,""),IF(AND(YEAR(OctSun1+20)=CalendarYear,MONTH(OctSun1+20)=10),OctSun1+20,""))</f>
        <v>42293</v>
      </c>
      <c r="R53" s="119">
        <f>IF(DAY(OctSun1)=1,IF(AND(YEAR(OctSun1+14)=CalendarYear,MONTH(OctSun1+14)=10),OctSun1+14,""),IF(AND(YEAR(OctSun1+21)=CalendarYear,MONTH(OctSun1+21)=10),OctSun1+21,""))</f>
        <v>42294</v>
      </c>
      <c r="S53" s="120"/>
      <c r="U53" s="119">
        <f>IF(DAY(NovSun1)=1,IF(AND(YEAR(NovSun1+8)=CalendarYear,MONTH(NovSun1+8)=11),NovSun1+8,""),IF(AND(YEAR(NovSun1+15)=CalendarYear,MONTH(NovSun1+15)=11),NovSun1+15,""))</f>
        <v>42323</v>
      </c>
      <c r="V53" s="119">
        <f>IF(DAY(NovSun1)=1,IF(AND(YEAR(NovSun1+9)=CalendarYear,MONTH(NovSun1+9)=11),NovSun1+9,""),IF(AND(YEAR(NovSun1+16)=CalendarYear,MONTH(NovSun1+16)=11),NovSun1+16,""))</f>
        <v>42324</v>
      </c>
      <c r="W53" s="119">
        <f>IF(DAY(NovSun1)=1,IF(AND(YEAR(NovSun1+10)=CalendarYear,MONTH(NovSun1+10)=11),NovSun1+10,""),IF(AND(YEAR(NovSun1+17)=CalendarYear,MONTH(NovSun1+17)=11),NovSun1+17,""))</f>
        <v>42325</v>
      </c>
      <c r="X53" s="119">
        <f>IF(DAY(NovSun1)=1,IF(AND(YEAR(NovSun1+11)=CalendarYear,MONTH(NovSun1+11)=11),NovSun1+11,""),IF(AND(YEAR(NovSun1+18)=CalendarYear,MONTH(NovSun1+18)=11),NovSun1+18,""))</f>
        <v>42326</v>
      </c>
      <c r="Y53" s="119">
        <f>IF(DAY(NovSun1)=1,IF(AND(YEAR(NovSun1+12)=CalendarYear,MONTH(NovSun1+12)=11),NovSun1+12,""),IF(AND(YEAR(NovSun1+19)=CalendarYear,MONTH(NovSun1+19)=11),NovSun1+19,""))</f>
        <v>42327</v>
      </c>
      <c r="Z53" s="119">
        <f>IF(DAY(NovSun1)=1,IF(AND(YEAR(NovSun1+13)=CalendarYear,MONTH(NovSun1+13)=11),NovSun1+13,""),IF(AND(YEAR(NovSun1+20)=CalendarYear,MONTH(NovSun1+20)=11),NovSun1+20,""))</f>
        <v>42328</v>
      </c>
      <c r="AA53" s="119">
        <f>IF(DAY(NovSun1)=1,IF(AND(YEAR(NovSun1+14)=CalendarYear,MONTH(NovSun1+14)=11),NovSun1+14,""),IF(AND(YEAR(NovSun1+21)=CalendarYear,MONTH(NovSun1+21)=11),NovSun1+21,""))</f>
        <v>42329</v>
      </c>
      <c r="AB53" s="120"/>
      <c r="AD53" s="119">
        <f>IF(DAY(DecSun1)=1,IF(AND(YEAR(DecSun1+8)=CalendarYear,MONTH(DecSun1+8)=12),DecSun1+8,""),IF(AND(YEAR(DecSun1+15)=CalendarYear,MONTH(DecSun1+15)=12),DecSun1+15,""))</f>
        <v>42351</v>
      </c>
      <c r="AE53" s="119">
        <f>IF(DAY(DecSun1)=1,IF(AND(YEAR(DecSun1+9)=CalendarYear,MONTH(DecSun1+9)=12),DecSun1+9,""),IF(AND(YEAR(DecSun1+16)=CalendarYear,MONTH(DecSun1+16)=12),DecSun1+16,""))</f>
        <v>42352</v>
      </c>
      <c r="AF53" s="119">
        <f>IF(DAY(DecSun1)=1,IF(AND(YEAR(DecSun1+10)=CalendarYear,MONTH(DecSun1+10)=12),DecSun1+10,""),IF(AND(YEAR(DecSun1+17)=CalendarYear,MONTH(DecSun1+17)=12),DecSun1+17,""))</f>
        <v>42353</v>
      </c>
      <c r="AG53" s="119">
        <f>IF(DAY(DecSun1)=1,IF(AND(YEAR(DecSun1+11)=CalendarYear,MONTH(DecSun1+11)=12),DecSun1+11,""),IF(AND(YEAR(DecSun1+18)=CalendarYear,MONTH(DecSun1+18)=12),DecSun1+18,""))</f>
        <v>42354</v>
      </c>
      <c r="AH53" s="119">
        <f>IF(DAY(DecSun1)=1,IF(AND(YEAR(DecSun1+12)=CalendarYear,MONTH(DecSun1+12)=12),DecSun1+12,""),IF(AND(YEAR(DecSun1+19)=CalendarYear,MONTH(DecSun1+19)=12),DecSun1+19,""))</f>
        <v>42355</v>
      </c>
      <c r="AI53" s="119">
        <f>IF(DAY(DecSun1)=1,IF(AND(YEAR(DecSun1+13)=CalendarYear,MONTH(DecSun1+13)=12),DecSun1+13,""),IF(AND(YEAR(DecSun1+20)=CalendarYear,MONTH(DecSun1+20)=12),DecSun1+20,""))</f>
        <v>42356</v>
      </c>
      <c r="AJ53" s="119">
        <f>IF(DAY(DecSun1)=1,IF(AND(YEAR(DecSun1+14)=CalendarYear,MONTH(DecSun1+14)=12),DecSun1+14,""),IF(AND(YEAR(DecSun1+21)=CalendarYear,MONTH(DecSun1+21)=12),DecSun1+21,""))</f>
        <v>42357</v>
      </c>
    </row>
    <row r="54" spans="3:36" s="117" customFormat="1" ht="30" customHeight="1" x14ac:dyDescent="0.4">
      <c r="C54" s="119">
        <f>IF(DAY(SepSun1)=1,IF(AND(YEAR(SepSun1+15)=CalendarYear,MONTH(SepSun1+15)=9),SepSun1+15,""),IF(AND(YEAR(SepSun1+22)=CalendarYear,MONTH(SepSun1+22)=9),SepSun1+22,""))</f>
        <v>42267</v>
      </c>
      <c r="D54" s="119">
        <f>IF(DAY(SepSun1)=1,IF(AND(YEAR(SepSun1+16)=CalendarYear,MONTH(SepSun1+16)=9),SepSun1+16,""),IF(AND(YEAR(SepSun1+23)=CalendarYear,MONTH(SepSun1+23)=9),SepSun1+23,""))</f>
        <v>42268</v>
      </c>
      <c r="E54" s="119">
        <f>IF(DAY(SepSun1)=1,IF(AND(YEAR(SepSun1+17)=CalendarYear,MONTH(SepSun1+17)=9),SepSun1+17,""),IF(AND(YEAR(SepSun1+24)=CalendarYear,MONTH(SepSun1+24)=9),SepSun1+24,""))</f>
        <v>42269</v>
      </c>
      <c r="F54" s="119">
        <f>IF(DAY(SepSun1)=1,IF(AND(YEAR(SepSun1+18)=CalendarYear,MONTH(SepSun1+18)=9),SepSun1+18,""),IF(AND(YEAR(SepSun1+25)=CalendarYear,MONTH(SepSun1+25)=9),SepSun1+25,""))</f>
        <v>42270</v>
      </c>
      <c r="G54" s="119">
        <f>IF(DAY(SepSun1)=1,IF(AND(YEAR(SepSun1+19)=CalendarYear,MONTH(SepSun1+19)=9),SepSun1+19,""),IF(AND(YEAR(SepSun1+26)=CalendarYear,MONTH(SepSun1+26)=9),SepSun1+26,""))</f>
        <v>42271</v>
      </c>
      <c r="H54" s="119">
        <f>IF(DAY(SepSun1)=1,IF(AND(YEAR(SepSun1+20)=CalendarYear,MONTH(SepSun1+20)=9),SepSun1+20,""),IF(AND(YEAR(SepSun1+27)=CalendarYear,MONTH(SepSun1+27)=9),SepSun1+27,""))</f>
        <v>42272</v>
      </c>
      <c r="I54" s="119">
        <f>IF(DAY(SepSun1)=1,IF(AND(YEAR(SepSun1+21)=CalendarYear,MONTH(SepSun1+21)=9),SepSun1+21,""),IF(AND(YEAR(SepSun1+28)=CalendarYear,MONTH(SepSun1+28)=9),SepSun1+28,""))</f>
        <v>42273</v>
      </c>
      <c r="J54" s="120"/>
      <c r="L54" s="119">
        <f>IF(DAY(OctSun1)=1,IF(AND(YEAR(OctSun1+15)=CalendarYear,MONTH(OctSun1+15)=10),OctSun1+15,""),IF(AND(YEAR(OctSun1+22)=CalendarYear,MONTH(OctSun1+22)=10),OctSun1+22,""))</f>
        <v>42295</v>
      </c>
      <c r="M54" s="119">
        <f>IF(DAY(OctSun1)=1,IF(AND(YEAR(OctSun1+16)=CalendarYear,MONTH(OctSun1+16)=10),OctSun1+16,""),IF(AND(YEAR(OctSun1+23)=CalendarYear,MONTH(OctSun1+23)=10),OctSun1+23,""))</f>
        <v>42296</v>
      </c>
      <c r="N54" s="119">
        <f>IF(DAY(OctSun1)=1,IF(AND(YEAR(OctSun1+17)=CalendarYear,MONTH(OctSun1+17)=10),OctSun1+17,""),IF(AND(YEAR(OctSun1+24)=CalendarYear,MONTH(OctSun1+24)=10),OctSun1+24,""))</f>
        <v>42297</v>
      </c>
      <c r="O54" s="119">
        <f>IF(DAY(OctSun1)=1,IF(AND(YEAR(OctSun1+18)=CalendarYear,MONTH(OctSun1+18)=10),OctSun1+18,""),IF(AND(YEAR(OctSun1+25)=CalendarYear,MONTH(OctSun1+25)=10),OctSun1+25,""))</f>
        <v>42298</v>
      </c>
      <c r="P54" s="119">
        <f>IF(DAY(OctSun1)=1,IF(AND(YEAR(OctSun1+19)=CalendarYear,MONTH(OctSun1+19)=10),OctSun1+19,""),IF(AND(YEAR(OctSun1+26)=CalendarYear,MONTH(OctSun1+26)=10),OctSun1+26,""))</f>
        <v>42299</v>
      </c>
      <c r="Q54" s="119">
        <f>IF(DAY(OctSun1)=1,IF(AND(YEAR(OctSun1+20)=CalendarYear,MONTH(OctSun1+20)=10),OctSun1+20,""),IF(AND(YEAR(OctSun1+27)=CalendarYear,MONTH(OctSun1+27)=10),OctSun1+27,""))</f>
        <v>42300</v>
      </c>
      <c r="R54" s="119">
        <f>IF(DAY(OctSun1)=1,IF(AND(YEAR(OctSun1+21)=CalendarYear,MONTH(OctSun1+21)=10),OctSun1+21,""),IF(AND(YEAR(OctSun1+28)=CalendarYear,MONTH(OctSun1+28)=10),OctSun1+28,""))</f>
        <v>42301</v>
      </c>
      <c r="S54" s="120"/>
      <c r="U54" s="119">
        <f>IF(DAY(NovSun1)=1,IF(AND(YEAR(NovSun1+15)=CalendarYear,MONTH(NovSun1+15)=11),NovSun1+15,""),IF(AND(YEAR(NovSun1+22)=CalendarYear,MONTH(NovSun1+22)=11),NovSun1+22,""))</f>
        <v>42330</v>
      </c>
      <c r="V54" s="119">
        <f>IF(DAY(NovSun1)=1,IF(AND(YEAR(NovSun1+16)=CalendarYear,MONTH(NovSun1+16)=11),NovSun1+16,""),IF(AND(YEAR(NovSun1+23)=CalendarYear,MONTH(NovSun1+23)=11),NovSun1+23,""))</f>
        <v>42331</v>
      </c>
      <c r="W54" s="119">
        <f>IF(DAY(NovSun1)=1,IF(AND(YEAR(NovSun1+17)=CalendarYear,MONTH(NovSun1+17)=11),NovSun1+17,""),IF(AND(YEAR(NovSun1+24)=CalendarYear,MONTH(NovSun1+24)=11),NovSun1+24,""))</f>
        <v>42332</v>
      </c>
      <c r="X54" s="119">
        <f>IF(DAY(NovSun1)=1,IF(AND(YEAR(NovSun1+18)=CalendarYear,MONTH(NovSun1+18)=11),NovSun1+18,""),IF(AND(YEAR(NovSun1+25)=CalendarYear,MONTH(NovSun1+25)=11),NovSun1+25,""))</f>
        <v>42333</v>
      </c>
      <c r="Y54" s="119">
        <f>IF(DAY(NovSun1)=1,IF(AND(YEAR(NovSun1+19)=CalendarYear,MONTH(NovSun1+19)=11),NovSun1+19,""),IF(AND(YEAR(NovSun1+26)=CalendarYear,MONTH(NovSun1+26)=11),NovSun1+26,""))</f>
        <v>42334</v>
      </c>
      <c r="Z54" s="119">
        <f>IF(DAY(NovSun1)=1,IF(AND(YEAR(NovSun1+20)=CalendarYear,MONTH(NovSun1+20)=11),NovSun1+20,""),IF(AND(YEAR(NovSun1+27)=CalendarYear,MONTH(NovSun1+27)=11),NovSun1+27,""))</f>
        <v>42335</v>
      </c>
      <c r="AA54" s="119">
        <f>IF(DAY(NovSun1)=1,IF(AND(YEAR(NovSun1+21)=CalendarYear,MONTH(NovSun1+21)=11),NovSun1+21,""),IF(AND(YEAR(NovSun1+28)=CalendarYear,MONTH(NovSun1+28)=11),NovSun1+28,""))</f>
        <v>42336</v>
      </c>
      <c r="AB54" s="120"/>
      <c r="AD54" s="119">
        <f>IF(DAY(DecSun1)=1,IF(AND(YEAR(DecSun1+15)=CalendarYear,MONTH(DecSun1+15)=12),DecSun1+15,""),IF(AND(YEAR(DecSun1+22)=CalendarYear,MONTH(DecSun1+22)=12),DecSun1+22,""))</f>
        <v>42358</v>
      </c>
      <c r="AE54" s="119">
        <f>IF(DAY(DecSun1)=1,IF(AND(YEAR(DecSun1+16)=CalendarYear,MONTH(DecSun1+16)=12),DecSun1+16,""),IF(AND(YEAR(DecSun1+23)=CalendarYear,MONTH(DecSun1+23)=12),DecSun1+23,""))</f>
        <v>42359</v>
      </c>
      <c r="AF54" s="119">
        <f>IF(DAY(DecSun1)=1,IF(AND(YEAR(DecSun1+17)=CalendarYear,MONTH(DecSun1+17)=12),DecSun1+17,""),IF(AND(YEAR(DecSun1+24)=CalendarYear,MONTH(DecSun1+24)=12),DecSun1+24,""))</f>
        <v>42360</v>
      </c>
      <c r="AG54" s="119">
        <f>IF(DAY(DecSun1)=1,IF(AND(YEAR(DecSun1+18)=CalendarYear,MONTH(DecSun1+18)=12),DecSun1+18,""),IF(AND(YEAR(DecSun1+25)=CalendarYear,MONTH(DecSun1+25)=12),DecSun1+25,""))</f>
        <v>42361</v>
      </c>
      <c r="AH54" s="119">
        <f>IF(DAY(DecSun1)=1,IF(AND(YEAR(DecSun1+19)=CalendarYear,MONTH(DecSun1+19)=12),DecSun1+19,""),IF(AND(YEAR(DecSun1+26)=CalendarYear,MONTH(DecSun1+26)=12),DecSun1+26,""))</f>
        <v>42362</v>
      </c>
      <c r="AI54" s="119">
        <f>IF(DAY(DecSun1)=1,IF(AND(YEAR(DecSun1+20)=CalendarYear,MONTH(DecSun1+20)=12),DecSun1+20,""),IF(AND(YEAR(DecSun1+27)=CalendarYear,MONTH(DecSun1+27)=12),DecSun1+27,""))</f>
        <v>42363</v>
      </c>
      <c r="AJ54" s="119">
        <f>IF(DAY(DecSun1)=1,IF(AND(YEAR(DecSun1+21)=CalendarYear,MONTH(DecSun1+21)=12),DecSun1+21,""),IF(AND(YEAR(DecSun1+28)=CalendarYear,MONTH(DecSun1+28)=12),DecSun1+28,""))</f>
        <v>42364</v>
      </c>
    </row>
    <row r="55" spans="3:36" s="117" customFormat="1" ht="30" customHeight="1" x14ac:dyDescent="0.4">
      <c r="C55" s="119">
        <f>IF(DAY(SepSun1)=1,IF(AND(YEAR(SepSun1+22)=CalendarYear,MONTH(SepSun1+22)=9),SepSun1+22,""),IF(AND(YEAR(SepSun1+29)=CalendarYear,MONTH(SepSun1+29)=9),SepSun1+29,""))</f>
        <v>42274</v>
      </c>
      <c r="D55" s="119">
        <f>IF(DAY(SepSun1)=1,IF(AND(YEAR(SepSun1+23)=CalendarYear,MONTH(SepSun1+23)=9),SepSun1+23,""),IF(AND(YEAR(SepSun1+30)=CalendarYear,MONTH(SepSun1+30)=9),SepSun1+30,""))</f>
        <v>42275</v>
      </c>
      <c r="E55" s="119">
        <f>IF(DAY(SepSun1)=1,IF(AND(YEAR(SepSun1+24)=CalendarYear,MONTH(SepSun1+24)=9),SepSun1+24,""),IF(AND(YEAR(SepSun1+31)=CalendarYear,MONTH(SepSun1+31)=9),SepSun1+31,""))</f>
        <v>42276</v>
      </c>
      <c r="F55" s="119">
        <f>IF(DAY(SepSun1)=1,IF(AND(YEAR(SepSun1+25)=CalendarYear,MONTH(SepSun1+25)=9),SepSun1+25,""),IF(AND(YEAR(SepSun1+32)=CalendarYear,MONTH(SepSun1+32)=9),SepSun1+32,""))</f>
        <v>42277</v>
      </c>
      <c r="G55" s="119" t="str">
        <f>IF(DAY(SepSun1)=1,IF(AND(YEAR(SepSun1+26)=CalendarYear,MONTH(SepSun1+26)=9),SepSun1+26,""),IF(AND(YEAR(SepSun1+33)=CalendarYear,MONTH(SepSun1+33)=9),SepSun1+33,""))</f>
        <v/>
      </c>
      <c r="H55" s="119" t="str">
        <f>IF(DAY(SepSun1)=1,IF(AND(YEAR(SepSun1+27)=CalendarYear,MONTH(SepSun1+27)=9),SepSun1+27,""),IF(AND(YEAR(SepSun1+34)=CalendarYear,MONTH(SepSun1+34)=9),SepSun1+34,""))</f>
        <v/>
      </c>
      <c r="I55" s="119" t="str">
        <f>IF(DAY(SepSun1)=1,IF(AND(YEAR(SepSun1+28)=CalendarYear,MONTH(SepSun1+28)=9),SepSun1+28,""),IF(AND(YEAR(SepSun1+35)=CalendarYear,MONTH(SepSun1+35)=9),SepSun1+35,""))</f>
        <v/>
      </c>
      <c r="J55" s="120"/>
      <c r="L55" s="119">
        <f>IF(DAY(OctSun1)=1,IF(AND(YEAR(OctSun1+22)=CalendarYear,MONTH(OctSun1+22)=10),OctSun1+22,""),IF(AND(YEAR(OctSun1+29)=CalendarYear,MONTH(OctSun1+29)=10),OctSun1+29,""))</f>
        <v>42302</v>
      </c>
      <c r="M55" s="119">
        <f>IF(DAY(OctSun1)=1,IF(AND(YEAR(OctSun1+23)=CalendarYear,MONTH(OctSun1+23)=10),OctSun1+23,""),IF(AND(YEAR(OctSun1+30)=CalendarYear,MONTH(OctSun1+30)=10),OctSun1+30,""))</f>
        <v>42303</v>
      </c>
      <c r="N55" s="119">
        <f>IF(DAY(OctSun1)=1,IF(AND(YEAR(OctSun1+24)=CalendarYear,MONTH(OctSun1+24)=10),OctSun1+24,""),IF(AND(YEAR(OctSun1+31)=CalendarYear,MONTH(OctSun1+31)=10),OctSun1+31,""))</f>
        <v>42304</v>
      </c>
      <c r="O55" s="119">
        <f>IF(DAY(OctSun1)=1,IF(AND(YEAR(OctSun1+25)=CalendarYear,MONTH(OctSun1+25)=10),OctSun1+25,""),IF(AND(YEAR(OctSun1+32)=CalendarYear,MONTH(OctSun1+32)=10),OctSun1+32,""))</f>
        <v>42305</v>
      </c>
      <c r="P55" s="119">
        <f>IF(DAY(OctSun1)=1,IF(AND(YEAR(OctSun1+26)=CalendarYear,MONTH(OctSun1+26)=10),OctSun1+26,""),IF(AND(YEAR(OctSun1+33)=CalendarYear,MONTH(OctSun1+33)=10),OctSun1+33,""))</f>
        <v>42306</v>
      </c>
      <c r="Q55" s="119">
        <f>IF(DAY(OctSun1)=1,IF(AND(YEAR(OctSun1+27)=CalendarYear,MONTH(OctSun1+27)=10),OctSun1+27,""),IF(AND(YEAR(OctSun1+34)=CalendarYear,MONTH(OctSun1+34)=10),OctSun1+34,""))</f>
        <v>42307</v>
      </c>
      <c r="R55" s="119">
        <f>IF(DAY(OctSun1)=1,IF(AND(YEAR(OctSun1+28)=CalendarYear,MONTH(OctSun1+28)=10),OctSun1+28,""),IF(AND(YEAR(OctSun1+35)=CalendarYear,MONTH(OctSun1+35)=10),OctSun1+35,""))</f>
        <v>42308</v>
      </c>
      <c r="S55" s="120"/>
      <c r="U55" s="119">
        <f>IF(DAY(NovSun1)=1,IF(AND(YEAR(NovSun1+22)=CalendarYear,MONTH(NovSun1+22)=11),NovSun1+22,""),IF(AND(YEAR(NovSun1+29)=CalendarYear,MONTH(NovSun1+29)=11),NovSun1+29,""))</f>
        <v>42337</v>
      </c>
      <c r="V55" s="119">
        <f>IF(DAY(NovSun1)=1,IF(AND(YEAR(NovSun1+23)=CalendarYear,MONTH(NovSun1+23)=11),NovSun1+23,""),IF(AND(YEAR(NovSun1+30)=CalendarYear,MONTH(NovSun1+30)=11),NovSun1+30,""))</f>
        <v>42338</v>
      </c>
      <c r="W55" s="119" t="str">
        <f>IF(DAY(NovSun1)=1,IF(AND(YEAR(NovSun1+24)=CalendarYear,MONTH(NovSun1+24)=11),NovSun1+24,""),IF(AND(YEAR(NovSun1+31)=CalendarYear,MONTH(NovSun1+31)=11),NovSun1+31,""))</f>
        <v/>
      </c>
      <c r="X55" s="119" t="str">
        <f>IF(DAY(NovSun1)=1,IF(AND(YEAR(NovSun1+25)=CalendarYear,MONTH(NovSun1+25)=11),NovSun1+25,""),IF(AND(YEAR(NovSun1+32)=CalendarYear,MONTH(NovSun1+32)=11),NovSun1+32,""))</f>
        <v/>
      </c>
      <c r="Y55" s="119" t="str">
        <f>IF(DAY(NovSun1)=1,IF(AND(YEAR(NovSun1+26)=CalendarYear,MONTH(NovSun1+26)=11),NovSun1+26,""),IF(AND(YEAR(NovSun1+33)=CalendarYear,MONTH(NovSun1+33)=11),NovSun1+33,""))</f>
        <v/>
      </c>
      <c r="Z55" s="119" t="str">
        <f>IF(DAY(NovSun1)=1,IF(AND(YEAR(NovSun1+27)=CalendarYear,MONTH(NovSun1+27)=11),NovSun1+27,""),IF(AND(YEAR(NovSun1+34)=CalendarYear,MONTH(NovSun1+34)=11),NovSun1+34,""))</f>
        <v/>
      </c>
      <c r="AA55" s="119" t="str">
        <f>IF(DAY(NovSun1)=1,IF(AND(YEAR(NovSun1+28)=CalendarYear,MONTH(NovSun1+28)=11),NovSun1+28,""),IF(AND(YEAR(NovSun1+35)=CalendarYear,MONTH(NovSun1+35)=11),NovSun1+35,""))</f>
        <v/>
      </c>
      <c r="AB55" s="120"/>
      <c r="AD55" s="119">
        <f>IF(DAY(DecSun1)=1,IF(AND(YEAR(DecSun1+22)=CalendarYear,MONTH(DecSun1+22)=12),DecSun1+22,""),IF(AND(YEAR(DecSun1+29)=CalendarYear,MONTH(DecSun1+29)=12),DecSun1+29,""))</f>
        <v>42365</v>
      </c>
      <c r="AE55" s="119">
        <f>IF(DAY(DecSun1)=1,IF(AND(YEAR(DecSun1+23)=CalendarYear,MONTH(DecSun1+23)=12),DecSun1+23,""),IF(AND(YEAR(DecSun1+30)=CalendarYear,MONTH(DecSun1+30)=12),DecSun1+30,""))</f>
        <v>42366</v>
      </c>
      <c r="AF55" s="119">
        <f>IF(DAY(DecSun1)=1,IF(AND(YEAR(DecSun1+24)=CalendarYear,MONTH(DecSun1+24)=12),DecSun1+24,""),IF(AND(YEAR(DecSun1+31)=CalendarYear,MONTH(DecSun1+31)=12),DecSun1+31,""))</f>
        <v>42367</v>
      </c>
      <c r="AG55" s="119">
        <f>IF(DAY(DecSun1)=1,IF(AND(YEAR(DecSun1+25)=CalendarYear,MONTH(DecSun1+25)=12),DecSun1+25,""),IF(AND(YEAR(DecSun1+32)=CalendarYear,MONTH(DecSun1+32)=12),DecSun1+32,""))</f>
        <v>42368</v>
      </c>
      <c r="AH55" s="119">
        <f>IF(DAY(DecSun1)=1,IF(AND(YEAR(DecSun1+26)=CalendarYear,MONTH(DecSun1+26)=12),DecSun1+26,""),IF(AND(YEAR(DecSun1+33)=CalendarYear,MONTH(DecSun1+33)=12),DecSun1+33,""))</f>
        <v>42369</v>
      </c>
      <c r="AI55" s="119" t="str">
        <f>IF(DAY(DecSun1)=1,IF(AND(YEAR(DecSun1+27)=CalendarYear,MONTH(DecSun1+27)=12),DecSun1+27,""),IF(AND(YEAR(DecSun1+34)=CalendarYear,MONTH(DecSun1+34)=12),DecSun1+34,""))</f>
        <v/>
      </c>
      <c r="AJ55" s="119" t="str">
        <f>IF(DAY(DecSun1)=1,IF(AND(YEAR(DecSun1+28)=CalendarYear,MONTH(DecSun1+28)=12),DecSun1+28,""),IF(AND(YEAR(DecSun1+35)=CalendarYear,MONTH(DecSun1+35)=12),DecSun1+35,""))</f>
        <v/>
      </c>
    </row>
    <row r="56" spans="3:36" s="107" customFormat="1" ht="20.100000000000001" customHeight="1" x14ac:dyDescent="0.35">
      <c r="C56" s="108" t="str">
        <f>IF(DAY(SepSun1)=1,IF(AND(YEAR(SepSun1+29)=CalendarYear,MONTH(SepSun1+29)=9),SepSun1+29,""),IF(AND(YEAR(SepSun1+36)=CalendarYear,MONTH(SepSun1+36)=9),SepSun1+36,""))</f>
        <v/>
      </c>
      <c r="D56" s="108" t="str">
        <f>IF(DAY(SepSun1)=1,IF(AND(YEAR(SepSun1+30)=CalendarYear,MONTH(SepSun1+30)=9),SepSun1+30,""),IF(AND(YEAR(SepSun1+37)=CalendarYear,MONTH(SepSun1+37)=9),SepSun1+37,""))</f>
        <v/>
      </c>
      <c r="E56" s="108" t="str">
        <f>IF(DAY(SepSun1)=1,IF(AND(YEAR(SepSun1+31)=CalendarYear,MONTH(SepSun1+31)=9),SepSun1+31,""),IF(AND(YEAR(SepSun1+38)=CalendarYear,MONTH(SepSun1+38)=9),SepSun1+38,""))</f>
        <v/>
      </c>
      <c r="F56" s="108" t="str">
        <f>IF(DAY(SepSun1)=1,IF(AND(YEAR(SepSun1+32)=CalendarYear,MONTH(SepSun1+32)=9),SepSun1+32,""),IF(AND(YEAR(SepSun1+39)=CalendarYear,MONTH(SepSun1+39)=9),SepSun1+39,""))</f>
        <v/>
      </c>
      <c r="G56" s="108" t="str">
        <f>IF(DAY(SepSun1)=1,IF(AND(YEAR(SepSun1+33)=CalendarYear,MONTH(SepSun1+33)=9),SepSun1+33,""),IF(AND(YEAR(SepSun1+40)=CalendarYear,MONTH(SepSun1+40)=9),SepSun1+40,""))</f>
        <v/>
      </c>
      <c r="H56" s="108" t="str">
        <f>IF(DAY(SepSun1)=1,IF(AND(YEAR(SepSun1+34)=CalendarYear,MONTH(SepSun1+34)=9),SepSun1+34,""),IF(AND(YEAR(SepSun1+41)=CalendarYear,MONTH(SepSun1+41)=9),SepSun1+41,""))</f>
        <v/>
      </c>
      <c r="I56" s="108" t="str">
        <f>IF(DAY(SepSun1)=1,IF(AND(YEAR(SepSun1+35)=CalendarYear,MONTH(SepSun1+35)=9),SepSun1+35,""),IF(AND(YEAR(SepSun1+42)=CalendarYear,MONTH(SepSun1+42)=9),SepSun1+42,""))</f>
        <v/>
      </c>
      <c r="J56" s="109"/>
      <c r="L56" s="108" t="str">
        <f>IF(DAY(OctSun1)=1,IF(AND(YEAR(OctSun1+29)=CalendarYear,MONTH(OctSun1+29)=10),OctSun1+29,""),IF(AND(YEAR(OctSun1+36)=CalendarYear,MONTH(OctSun1+36)=10),OctSun1+36,""))</f>
        <v/>
      </c>
      <c r="M56" s="108" t="str">
        <f>IF(DAY(OctSun1)=1,IF(AND(YEAR(OctSun1+30)=CalendarYear,MONTH(OctSun1+30)=10),OctSun1+30,""),IF(AND(YEAR(OctSun1+37)=CalendarYear,MONTH(OctSun1+37)=10),OctSun1+37,""))</f>
        <v/>
      </c>
      <c r="N56" s="108" t="str">
        <f>IF(DAY(OctSun1)=1,IF(AND(YEAR(OctSun1+31)=CalendarYear,MONTH(OctSun1+31)=10),OctSun1+31,""),IF(AND(YEAR(OctSun1+38)=CalendarYear,MONTH(OctSun1+38)=10),OctSun1+38,""))</f>
        <v/>
      </c>
      <c r="O56" s="108" t="str">
        <f>IF(DAY(OctSun1)=1,IF(AND(YEAR(OctSun1+32)=CalendarYear,MONTH(OctSun1+32)=10),OctSun1+32,""),IF(AND(YEAR(OctSun1+39)=CalendarYear,MONTH(OctSun1+39)=10),OctSun1+39,""))</f>
        <v/>
      </c>
      <c r="P56" s="108" t="str">
        <f>IF(DAY(OctSun1)=1,IF(AND(YEAR(OctSun1+33)=CalendarYear,MONTH(OctSun1+33)=10),OctSun1+33,""),IF(AND(YEAR(OctSun1+40)=CalendarYear,MONTH(OctSun1+40)=10),OctSun1+40,""))</f>
        <v/>
      </c>
      <c r="Q56" s="108" t="str">
        <f>IF(DAY(OctSun1)=1,IF(AND(YEAR(OctSun1+34)=CalendarYear,MONTH(OctSun1+34)=10),OctSun1+34,""),IF(AND(YEAR(OctSun1+41)=CalendarYear,MONTH(OctSun1+41)=10),OctSun1+41,""))</f>
        <v/>
      </c>
      <c r="R56" s="108" t="str">
        <f>IF(DAY(OctSun1)=1,IF(AND(YEAR(OctSun1+35)=CalendarYear,MONTH(OctSun1+35)=10),OctSun1+35,""),IF(AND(YEAR(OctSun1+42)=CalendarYear,MONTH(OctSun1+42)=10),OctSun1+42,""))</f>
        <v/>
      </c>
      <c r="S56" s="109"/>
      <c r="U56" s="108" t="str">
        <f>IF(DAY(NovSun1)=1,IF(AND(YEAR(NovSun1+29)=CalendarYear,MONTH(NovSun1+29)=11),NovSun1+29,""),IF(AND(YEAR(NovSun1+36)=CalendarYear,MONTH(NovSun1+36)=11),NovSun1+36,""))</f>
        <v/>
      </c>
      <c r="V56" s="108" t="str">
        <f>IF(DAY(NovSun1)=1,IF(AND(YEAR(NovSun1+30)=CalendarYear,MONTH(NovSun1+30)=11),NovSun1+30,""),IF(AND(YEAR(NovSun1+37)=CalendarYear,MONTH(NovSun1+37)=11),NovSun1+37,""))</f>
        <v/>
      </c>
      <c r="W56" s="108" t="str">
        <f>IF(DAY(NovSun1)=1,IF(AND(YEAR(NovSun1+31)=CalendarYear,MONTH(NovSun1+31)=11),NovSun1+31,""),IF(AND(YEAR(NovSun1+38)=CalendarYear,MONTH(NovSun1+38)=11),NovSun1+38,""))</f>
        <v/>
      </c>
      <c r="X56" s="108" t="str">
        <f>IF(DAY(NovSun1)=1,IF(AND(YEAR(NovSun1+32)=CalendarYear,MONTH(NovSun1+32)=11),NovSun1+32,""),IF(AND(YEAR(NovSun1+39)=CalendarYear,MONTH(NovSun1+39)=11),NovSun1+39,""))</f>
        <v/>
      </c>
      <c r="Y56" s="108" t="str">
        <f>IF(DAY(NovSun1)=1,IF(AND(YEAR(NovSun1+33)=CalendarYear,MONTH(NovSun1+33)=11),NovSun1+33,""),IF(AND(YEAR(NovSun1+40)=CalendarYear,MONTH(NovSun1+40)=11),NovSun1+40,""))</f>
        <v/>
      </c>
      <c r="Z56" s="108" t="str">
        <f>IF(DAY(NovSun1)=1,IF(AND(YEAR(NovSun1+34)=CalendarYear,MONTH(NovSun1+34)=11),NovSun1+34,""),IF(AND(YEAR(NovSun1+41)=CalendarYear,MONTH(NovSun1+41)=11),NovSun1+41,""))</f>
        <v/>
      </c>
      <c r="AA56" s="108" t="str">
        <f>IF(DAY(NovSun1)=1,IF(AND(YEAR(NovSun1+35)=CalendarYear,MONTH(NovSun1+35)=11),NovSun1+35,""),IF(AND(YEAR(NovSun1+42)=CalendarYear,MONTH(NovSun1+42)=11),NovSun1+42,""))</f>
        <v/>
      </c>
      <c r="AB56" s="109"/>
      <c r="AD56" s="108" t="str">
        <f>IF(DAY(DecSun1)=1,IF(AND(YEAR(DecSun1+29)=CalendarYear,MONTH(DecSun1+29)=12),DecSun1+29,""),IF(AND(YEAR(DecSun1+36)=CalendarYear,MONTH(DecSun1+36)=12),DecSun1+36,""))</f>
        <v/>
      </c>
      <c r="AE56" s="108" t="str">
        <f>IF(DAY(DecSun1)=1,IF(AND(YEAR(DecSun1+30)=CalendarYear,MONTH(DecSun1+30)=12),DecSun1+30,""),IF(AND(YEAR(DecSun1+37)=CalendarYear,MONTH(DecSun1+37)=12),DecSun1+37,""))</f>
        <v/>
      </c>
      <c r="AF56" s="108" t="str">
        <f>IF(DAY(DecSun1)=1,IF(AND(YEAR(DecSun1+31)=CalendarYear,MONTH(DecSun1+31)=12),DecSun1+31,""),IF(AND(YEAR(DecSun1+38)=CalendarYear,MONTH(DecSun1+38)=12),DecSun1+38,""))</f>
        <v/>
      </c>
      <c r="AG56" s="108" t="str">
        <f>IF(DAY(DecSun1)=1,IF(AND(YEAR(DecSun1+32)=CalendarYear,MONTH(DecSun1+32)=12),DecSun1+32,""),IF(AND(YEAR(DecSun1+39)=CalendarYear,MONTH(DecSun1+39)=12),DecSun1+39,""))</f>
        <v/>
      </c>
      <c r="AH56" s="108" t="str">
        <f>IF(DAY(DecSun1)=1,IF(AND(YEAR(DecSun1+33)=CalendarYear,MONTH(DecSun1+33)=12),DecSun1+33,""),IF(AND(YEAR(DecSun1+40)=CalendarYear,MONTH(DecSun1+40)=12),DecSun1+40,""))</f>
        <v/>
      </c>
      <c r="AI56" s="108" t="str">
        <f>IF(DAY(DecSun1)=1,IF(AND(YEAR(DecSun1+34)=CalendarYear,MONTH(DecSun1+34)=12),DecSun1+34,""),IF(AND(YEAR(DecSun1+41)=CalendarYear,MONTH(DecSun1+41)=12),DecSun1+41,""))</f>
        <v/>
      </c>
      <c r="AJ56" s="108" t="str">
        <f>IF(DAY(DecSun1)=1,IF(AND(YEAR(DecSun1+35)=CalendarYear,MONTH(DecSun1+35)=12),DecSun1+35,""),IF(AND(YEAR(DecSun1+42)=CalendarYear,MONTH(DecSun1+42)=12),DecSun1+42,""))</f>
        <v/>
      </c>
    </row>
    <row r="57" spans="3:36" x14ac:dyDescent="0.2">
      <c r="C57" s="96"/>
      <c r="D57" s="96"/>
      <c r="E57" s="96"/>
      <c r="F57" s="96"/>
      <c r="G57" s="96"/>
      <c r="H57" s="96"/>
      <c r="I57" s="96"/>
      <c r="J57" s="96"/>
      <c r="K57" s="95"/>
      <c r="L57" s="95"/>
      <c r="M57" s="95"/>
      <c r="N57" s="95"/>
      <c r="O57" s="95"/>
      <c r="P57" s="95"/>
      <c r="Q57" s="95"/>
      <c r="R57" s="95"/>
      <c r="S57" s="95"/>
    </row>
  </sheetData>
  <mergeCells count="62">
    <mergeCell ref="D7:G7"/>
    <mergeCell ref="H7:Q7"/>
    <mergeCell ref="U7:AI7"/>
    <mergeCell ref="D3:AD3"/>
    <mergeCell ref="AE3:AI3"/>
    <mergeCell ref="D6:G6"/>
    <mergeCell ref="H6:Q6"/>
    <mergeCell ref="U6:AI6"/>
    <mergeCell ref="D8:G8"/>
    <mergeCell ref="H8:Q8"/>
    <mergeCell ref="U8:AI8"/>
    <mergeCell ref="D9:G9"/>
    <mergeCell ref="H9:Q9"/>
    <mergeCell ref="U9:AI9"/>
    <mergeCell ref="D10:G10"/>
    <mergeCell ref="H10:Q10"/>
    <mergeCell ref="U10:AI10"/>
    <mergeCell ref="D11:G11"/>
    <mergeCell ref="H11:Q11"/>
    <mergeCell ref="U11:AI11"/>
    <mergeCell ref="D12:G12"/>
    <mergeCell ref="H12:Q12"/>
    <mergeCell ref="U12:AI12"/>
    <mergeCell ref="D13:G13"/>
    <mergeCell ref="H13:Q13"/>
    <mergeCell ref="U13:AI13"/>
    <mergeCell ref="D14:G14"/>
    <mergeCell ref="H14:Q14"/>
    <mergeCell ref="U14:AI14"/>
    <mergeCell ref="D15:G15"/>
    <mergeCell ref="H15:Q15"/>
    <mergeCell ref="U15:AI15"/>
    <mergeCell ref="D16:G16"/>
    <mergeCell ref="H16:Q16"/>
    <mergeCell ref="U16:AI16"/>
    <mergeCell ref="D17:G17"/>
    <mergeCell ref="H17:Q17"/>
    <mergeCell ref="U17:AI17"/>
    <mergeCell ref="C28:AJ28"/>
    <mergeCell ref="D18:G18"/>
    <mergeCell ref="H18:Q18"/>
    <mergeCell ref="U18:AI18"/>
    <mergeCell ref="D19:G19"/>
    <mergeCell ref="H19:Q19"/>
    <mergeCell ref="U19:AI19"/>
    <mergeCell ref="D20:G20"/>
    <mergeCell ref="H20:Q20"/>
    <mergeCell ref="U20:AI20"/>
    <mergeCell ref="D21:E21"/>
    <mergeCell ref="D22:E22"/>
    <mergeCell ref="C49:I49"/>
    <mergeCell ref="L49:R49"/>
    <mergeCell ref="U49:AA49"/>
    <mergeCell ref="AD49:AJ49"/>
    <mergeCell ref="C31:I31"/>
    <mergeCell ref="L31:R31"/>
    <mergeCell ref="U31:AA31"/>
    <mergeCell ref="AD31:AJ31"/>
    <mergeCell ref="C40:I40"/>
    <mergeCell ref="L40:R40"/>
    <mergeCell ref="U40:AA40"/>
    <mergeCell ref="AD40:AJ40"/>
  </mergeCells>
  <conditionalFormatting sqref="C33:I38 L33:R38 U33:AA38 AD33:AJ38 C42:I47 L42:R47 U42:AA47 AD42:AJ47 C51:I56 L51:R56 U51:AA56 AD51:AJ56">
    <cfRule type="expression" dxfId="0" priority="1">
      <formula>VLOOKUP(C33,ImportantDates,1,FALSE)=C33</formula>
    </cfRule>
  </conditionalFormatting>
  <printOptions horizontalCentered="1"/>
  <pageMargins left="0.25" right="0.25" top="0.5" bottom="1" header="0.5" footer="0.5"/>
  <pageSetup paperSize="6" scale="23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6385" r:id="rId4" name="Spinner">
              <controlPr defaultSize="0" print="0" autoPict="0" altText="Use the spinner button to change calendar year or change the year in cell AF3.">
                <anchor moveWithCells="1">
                  <from>
                    <xdr:col>34</xdr:col>
                    <xdr:colOff>85725</xdr:colOff>
                    <xdr:row>2</xdr:row>
                    <xdr:rowOff>85725</xdr:rowOff>
                  </from>
                  <to>
                    <xdr:col>34</xdr:col>
                    <xdr:colOff>247650</xdr:colOff>
                    <xdr:row>2</xdr:row>
                    <xdr:rowOff>390525</xdr:rowOff>
                  </to>
                </anchor>
              </controlPr>
            </control>
          </mc:Choice>
        </mc:AlternateContent>
      </controls>
    </mc:Choice>
  </mc:AlternateConten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?mso-contentType ?>
<FormTemplates xmlns="http://schemas.microsoft.com/sharepoint/v3/contenttype/forms">
  <Display>DocumentLibraryForm</Display>
  <Edit>AssetEditForm</Edit>
  <New>DocumentLibraryForm</New>
</FormTemplates>
</file>

<file path=customXml/itemProps1.xml><?xml version="1.0" encoding="utf-8"?>
<ds:datastoreItem xmlns:ds="http://schemas.openxmlformats.org/officeDocument/2006/customXml" ds:itemID="{235FE055-26FF-4389-A30B-04D76EE5213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Jan</vt:lpstr>
      <vt:lpstr>Feb</vt:lpstr>
      <vt:lpstr>Mar</vt:lpstr>
      <vt:lpstr>Apr</vt:lpstr>
      <vt:lpstr>May</vt:lpstr>
      <vt:lpstr>Jun</vt:lpstr>
      <vt:lpstr>Jul</vt:lpstr>
      <vt:lpstr>Aug</vt:lpstr>
      <vt:lpstr>Sep</vt:lpstr>
      <vt:lpstr>Oct</vt:lpstr>
      <vt:lpstr>Nov</vt:lpstr>
      <vt:lpstr>Dec</vt:lpstr>
      <vt:lpstr>Important DateS</vt:lpstr>
      <vt:lpstr>INFORMACION PERSONAL</vt:lpstr>
      <vt:lpstr>GASTOS</vt:lpstr>
      <vt:lpstr>Family Calendar</vt:lpstr>
      <vt:lpstr>'Family Calendar'!CalendarYear</vt:lpstr>
      <vt:lpstr>CalendarYear</vt:lpstr>
      <vt:lpstr>Apr!Print_Area</vt:lpstr>
      <vt:lpstr>Aug!Print_Area</vt:lpstr>
      <vt:lpstr>Dec!Print_Area</vt:lpstr>
      <vt:lpstr>'Family Calendar'!Print_Area</vt:lpstr>
      <vt:lpstr>Feb!Print_Area</vt:lpstr>
      <vt:lpstr>'Important DateS'!Print_Area</vt:lpstr>
      <vt:lpstr>Jan!Print_Area</vt:lpstr>
      <vt:lpstr>Jul!Print_Area</vt:lpstr>
      <vt:lpstr>Jun!Print_Area</vt:lpstr>
      <vt:lpstr>Mar!Print_Area</vt:lpstr>
      <vt:lpstr>May!Print_Area</vt:lpstr>
      <vt:lpstr>Nov!Print_Area</vt:lpstr>
      <vt:lpstr>Oct!Print_Area</vt:lpstr>
      <vt:lpstr>Sep!Print_Area</vt:lpstr>
    </vt:vector>
  </TitlesOfParts>
  <LinksUpToDate>false</LinksUpToDate>
  <SharedDoc>false</SharedDoc>
  <HyperlinkBase/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2015-01-12T22:36:08Z</dcterms:created>
  <dcterms:modified xsi:type="dcterms:W3CDTF">2015-01-13T19:03:43Z</dcterms:modified>
  <cp:version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TemplateID">
    <vt:lpwstr>TC025507569991</vt:lpwstr>
  </property>
</Properties>
</file>